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Users\PC\Desktop\BOLETÍN EL AGRO EN CIFRA\AÑO 2020\NOVIEMBRE 2020\"/>
    </mc:Choice>
  </mc:AlternateContent>
  <xr:revisionPtr revIDLastSave="0" documentId="13_ncr:1_{F5E91EA0-8ACF-47FF-9DD9-1BFC7A52AF70}" xr6:coauthVersionLast="46" xr6:coauthVersionMax="46" xr10:uidLastSave="{00000000-0000-0000-0000-000000000000}"/>
  <bookViews>
    <workbookView xWindow="-120" yWindow="-120" windowWidth="20730" windowHeight="11760" tabRatio="813" firstSheet="5" activeTab="21" xr2:uid="{00000000-000D-0000-FFFF-FFFF00000000}"/>
  </bookViews>
  <sheets>
    <sheet name="Indice" sheetId="207" r:id="rId1"/>
    <sheet name="C.86" sheetId="142" r:id="rId2"/>
    <sheet name="C.87" sheetId="141" r:id="rId3"/>
    <sheet name="C.88" sheetId="188" r:id="rId4"/>
    <sheet name="C.89" sheetId="208" r:id="rId5"/>
    <sheet name="C.90" sheetId="189" r:id="rId6"/>
    <sheet name="C.91" sheetId="190" r:id="rId7"/>
    <sheet name="C.92" sheetId="200" r:id="rId8"/>
    <sheet name="C.93" sheetId="202" r:id="rId9"/>
    <sheet name="C,94" sheetId="203" r:id="rId10"/>
    <sheet name="C,95" sheetId="152" r:id="rId11"/>
    <sheet name="C,96" sheetId="204" r:id="rId12"/>
    <sheet name="C,97" sheetId="154" r:id="rId13"/>
    <sheet name="C.98" sheetId="192" r:id="rId14"/>
    <sheet name="C.99" sheetId="201" r:id="rId15"/>
    <sheet name="C.100" sheetId="194" r:id="rId16"/>
    <sheet name="C.101" sheetId="195" r:id="rId17"/>
    <sheet name="C.102" sheetId="196" r:id="rId18"/>
    <sheet name="C.103 " sheetId="205" r:id="rId19"/>
    <sheet name="C.104" sheetId="198" r:id="rId20"/>
    <sheet name="C.105" sheetId="206" r:id="rId21"/>
    <sheet name="C,106" sheetId="155" r:id="rId22"/>
  </sheets>
  <externalReferences>
    <externalReference r:id="rId23"/>
  </externalReferences>
  <definedNames>
    <definedName name="\A" localSheetId="9">#REF!</definedName>
    <definedName name="\A" localSheetId="11">#REF!</definedName>
    <definedName name="\A" localSheetId="1">#REF!</definedName>
    <definedName name="\A" localSheetId="2">#REF!</definedName>
    <definedName name="\A" localSheetId="3">#REF!</definedName>
    <definedName name="\A" localSheetId="8">#REF!</definedName>
    <definedName name="\A">#REF!</definedName>
    <definedName name="\C" localSheetId="9">'[1]C-2-3'!#REF!</definedName>
    <definedName name="\C" localSheetId="11">'[1]C-2-3'!#REF!</definedName>
    <definedName name="\C" localSheetId="1">'[1]C-2-3'!#REF!</definedName>
    <definedName name="\C" localSheetId="2">'[1]C-2-3'!#REF!</definedName>
    <definedName name="\C" localSheetId="3">'[1]C-2-3'!#REF!</definedName>
    <definedName name="\C" localSheetId="8">'[1]C-2-3'!#REF!</definedName>
    <definedName name="\C">'[1]C-2-3'!#REF!</definedName>
    <definedName name="\e" localSheetId="9">#REF!</definedName>
    <definedName name="\e" localSheetId="11">#REF!</definedName>
    <definedName name="\e" localSheetId="1">#REF!</definedName>
    <definedName name="\e" localSheetId="2">#REF!</definedName>
    <definedName name="\e" localSheetId="3">#REF!</definedName>
    <definedName name="\e" localSheetId="8">#REF!</definedName>
    <definedName name="\e">#REF!</definedName>
    <definedName name="\S">#N/A</definedName>
    <definedName name="_1990" localSheetId="9">'[1]C-4-5-6'!#REF!</definedName>
    <definedName name="_1990" localSheetId="11">'[1]C-4-5-6'!#REF!</definedName>
    <definedName name="_1990" localSheetId="1">'[1]C-4-5-6'!#REF!</definedName>
    <definedName name="_1990" localSheetId="2">'[1]C-4-5-6'!#REF!</definedName>
    <definedName name="_1990" localSheetId="3">'[1]C-4-5-6'!#REF!</definedName>
    <definedName name="_1990" localSheetId="8">'[1]C-4-5-6'!#REF!</definedName>
    <definedName name="_1990">'[1]C-4-5-6'!#REF!</definedName>
    <definedName name="_Key1" localSheetId="9" hidden="1">#REF!</definedName>
    <definedName name="_Key1" localSheetId="11" hidden="1">#REF!</definedName>
    <definedName name="_Key1" localSheetId="1" hidden="1">#REF!</definedName>
    <definedName name="_Key1" localSheetId="2" hidden="1">#REF!</definedName>
    <definedName name="_Key1" localSheetId="3" hidden="1">#REF!</definedName>
    <definedName name="_Key1" localSheetId="8" hidden="1">#REF!</definedName>
    <definedName name="_Key1" hidden="1">#REF!</definedName>
    <definedName name="_Order1" hidden="1">255</definedName>
    <definedName name="_Sort" localSheetId="9" hidden="1">#REF!</definedName>
    <definedName name="_Sort" localSheetId="11" hidden="1">#REF!</definedName>
    <definedName name="_Sort" localSheetId="1" hidden="1">#REF!</definedName>
    <definedName name="_Sort" localSheetId="2" hidden="1">#REF!</definedName>
    <definedName name="_Sort" localSheetId="3" hidden="1">#REF!</definedName>
    <definedName name="_Sort" localSheetId="8" hidden="1">#REF!</definedName>
    <definedName name="_Sort" hidden="1">#REF!</definedName>
    <definedName name="A_IMPRESION_IM" localSheetId="9">#REF!</definedName>
    <definedName name="A_IMPRESION_IM" localSheetId="11">#REF!</definedName>
    <definedName name="A_IMPRESION_IM" localSheetId="1">#REF!</definedName>
    <definedName name="A_IMPRESION_IM" localSheetId="2">#REF!</definedName>
    <definedName name="A_IMPRESION_IM" localSheetId="3">#REF!</definedName>
    <definedName name="A_IMPRESION_IM" localSheetId="8">#REF!</definedName>
    <definedName name="A_IMPRESION_IM">#REF!</definedName>
    <definedName name="A_IMPRESIÓN_IM" localSheetId="9">#REF!</definedName>
    <definedName name="A_IMPRESIÓN_IM" localSheetId="11">#REF!</definedName>
    <definedName name="A_IMPRESIÓN_IM" localSheetId="1">#REF!</definedName>
    <definedName name="A_IMPRESIÓN_IM" localSheetId="2">#REF!</definedName>
    <definedName name="A_IMPRESIÓN_IM" localSheetId="3">#REF!</definedName>
    <definedName name="A_IMPRESIÓN_IM" localSheetId="8">#REF!</definedName>
    <definedName name="A_IMPRESIÓN_IM">#REF!</definedName>
    <definedName name="AGO" localSheetId="9">#REF!</definedName>
    <definedName name="AGO" localSheetId="11">#REF!</definedName>
    <definedName name="AGO" localSheetId="1">#REF!</definedName>
    <definedName name="AGO" localSheetId="2">#REF!</definedName>
    <definedName name="AGO" localSheetId="3">#REF!</definedName>
    <definedName name="AGO" localSheetId="8">#REF!</definedName>
    <definedName name="AGO">#REF!</definedName>
    <definedName name="agueda" localSheetId="9">'[1]C-2-3'!#REF!</definedName>
    <definedName name="agueda" localSheetId="11">'[1]C-2-3'!#REF!</definedName>
    <definedName name="agueda" localSheetId="8">'[1]C-2-3'!#REF!</definedName>
    <definedName name="agueda">'[1]C-2-3'!#REF!</definedName>
    <definedName name="_xlnm.Print_Area" localSheetId="21">'C,106'!#REF!</definedName>
    <definedName name="_xlnm.Print_Area" localSheetId="9">'C,94'!#REF!</definedName>
    <definedName name="_xlnm.Print_Area" localSheetId="10">'C,95'!#REF!</definedName>
    <definedName name="_xlnm.Print_Area" localSheetId="11">'C,96'!#REF!</definedName>
    <definedName name="_xlnm.Print_Area" localSheetId="12">'C,97'!#REF!</definedName>
    <definedName name="_xlnm.Print_Area" localSheetId="15">'C.100'!$A$1:$N$49</definedName>
    <definedName name="_xlnm.Print_Area" localSheetId="16">'C.101'!$A$1:$N$43</definedName>
    <definedName name="_xlnm.Print_Area" localSheetId="17">'C.102'!$A$1:$G$114</definedName>
    <definedName name="_xlnm.Print_Area" localSheetId="18">'C.103 '!#REF!</definedName>
    <definedName name="_xlnm.Print_Area" localSheetId="19">'C.104'!#REF!</definedName>
    <definedName name="_xlnm.Print_Area" localSheetId="20">'C.105'!#REF!</definedName>
    <definedName name="_xlnm.Print_Area" localSheetId="1">'C.86'!$A$1:$O$61</definedName>
    <definedName name="_xlnm.Print_Area" localSheetId="2">'C.87'!$A$1:$N$12</definedName>
    <definedName name="_xlnm.Print_Area" localSheetId="3">'C.88'!#REF!</definedName>
    <definedName name="_xlnm.Print_Area" localSheetId="5">'C.90'!#REF!</definedName>
    <definedName name="_xlnm.Print_Area" localSheetId="6">'C.91'!#REF!</definedName>
    <definedName name="_xlnm.Print_Area" localSheetId="7">'C.92'!#REF!</definedName>
    <definedName name="_xlnm.Print_Area" localSheetId="8">'C.93'!#REF!</definedName>
    <definedName name="_xlnm.Print_Area" localSheetId="13">'C.98'!$A$1:$N$49</definedName>
    <definedName name="_xlnm.Print_Area" localSheetId="14">'C.99'!$A$1:$I$72</definedName>
    <definedName name="_xlnm.Print_Area">#N/A</definedName>
    <definedName name="asihuas" localSheetId="9">#REF!</definedName>
    <definedName name="asihuas" localSheetId="11">#REF!</definedName>
    <definedName name="asihuas" localSheetId="8">#REF!</definedName>
    <definedName name="asihuas">#REF!</definedName>
    <definedName name="fg" localSheetId="9">#REF!</definedName>
    <definedName name="fg" localSheetId="11">#REF!</definedName>
    <definedName name="fg" localSheetId="8">#REF!</definedName>
    <definedName name="fg">#REF!</definedName>
    <definedName name="imprimir" localSheetId="9">#REF!</definedName>
    <definedName name="imprimir" localSheetId="11">#REF!</definedName>
    <definedName name="imprimir" localSheetId="8">#REF!</definedName>
    <definedName name="imprimir">#REF!</definedName>
    <definedName name="insum9os" localSheetId="9">#REF!</definedName>
    <definedName name="insum9os" localSheetId="11">#REF!</definedName>
    <definedName name="insum9os" localSheetId="8">#REF!</definedName>
    <definedName name="insum9os">#REF!</definedName>
    <definedName name="INSUMOS" localSheetId="9">'[1]C-4-5-6'!#REF!</definedName>
    <definedName name="INSUMOS" localSheetId="11">'[1]C-4-5-6'!#REF!</definedName>
    <definedName name="INSUMOS" localSheetId="8">'[1]C-4-5-6'!#REF!</definedName>
    <definedName name="INSUMOS">'[1]C-4-5-6'!#REF!</definedName>
    <definedName name="set" localSheetId="9">#REF!</definedName>
    <definedName name="set" localSheetId="11">#REF!</definedName>
    <definedName name="set" localSheetId="8">#REF!</definedName>
    <definedName name="set">#REF!</definedName>
    <definedName name="SIHUAS" localSheetId="9">#REF!</definedName>
    <definedName name="SIHUAS" localSheetId="11">#REF!</definedName>
    <definedName name="SIHUAS" localSheetId="8">#REF!</definedName>
    <definedName name="SIHUAS">#REF!</definedName>
    <definedName name="sihuas6666" localSheetId="9">'[1]C-4-5-6'!#REF!</definedName>
    <definedName name="sihuas6666" localSheetId="11">'[1]C-4-5-6'!#REF!</definedName>
    <definedName name="sihuas6666" localSheetId="8">'[1]C-4-5-6'!#REF!</definedName>
    <definedName name="sihuas6666">'[1]C-4-5-6'!#REF!</definedName>
    <definedName name="sihuas66666" localSheetId="9">#REF!</definedName>
    <definedName name="sihuas66666" localSheetId="11">#REF!</definedName>
    <definedName name="sihuas66666" localSheetId="8">#REF!</definedName>
    <definedName name="sihuas66666">#REF!</definedName>
    <definedName name="_xlnm.Print_Titles">#REF!</definedName>
  </definedNames>
  <calcPr calcId="191029"/>
</workbook>
</file>

<file path=xl/calcChain.xml><?xml version="1.0" encoding="utf-8"?>
<calcChain xmlns="http://schemas.openxmlformats.org/spreadsheetml/2006/main">
  <c r="J43" i="200" l="1"/>
  <c r="J42" i="200"/>
  <c r="G42" i="200"/>
  <c r="J41" i="200"/>
  <c r="D40" i="200"/>
  <c r="I39" i="200"/>
  <c r="J39" i="200" s="1"/>
  <c r="H39" i="200"/>
  <c r="F39" i="200"/>
  <c r="G39" i="200" s="1"/>
  <c r="E39" i="200"/>
  <c r="C39" i="200"/>
  <c r="D39" i="200" s="1"/>
  <c r="B39" i="200"/>
  <c r="D38" i="200"/>
  <c r="J37" i="200"/>
  <c r="D37" i="200"/>
  <c r="G36" i="200"/>
  <c r="D36" i="200"/>
  <c r="I35" i="200"/>
  <c r="J35" i="200" s="1"/>
  <c r="H35" i="200"/>
  <c r="G35" i="200"/>
  <c r="F35" i="200"/>
  <c r="E35" i="200"/>
  <c r="C35" i="200"/>
  <c r="D35" i="200" s="1"/>
  <c r="B35" i="200"/>
  <c r="J34" i="200"/>
  <c r="J33" i="200"/>
  <c r="D33" i="200"/>
  <c r="D32" i="200"/>
  <c r="J31" i="200"/>
  <c r="I30" i="200"/>
  <c r="J30" i="200" s="1"/>
  <c r="H30" i="200"/>
  <c r="F30" i="200"/>
  <c r="C30" i="200"/>
  <c r="D30" i="200" s="1"/>
  <c r="B30" i="200"/>
  <c r="J29" i="200"/>
  <c r="G29" i="200"/>
  <c r="D29" i="200"/>
  <c r="J28" i="200"/>
  <c r="G28" i="200"/>
  <c r="D28" i="200"/>
  <c r="D27" i="200"/>
  <c r="J26" i="200"/>
  <c r="G26" i="200"/>
  <c r="D26" i="200"/>
  <c r="G25" i="200"/>
  <c r="D25" i="200"/>
  <c r="J24" i="200"/>
  <c r="D24" i="200"/>
  <c r="J23" i="200"/>
  <c r="G23" i="200"/>
  <c r="D23" i="200"/>
  <c r="I22" i="200"/>
  <c r="J22" i="200" s="1"/>
  <c r="H22" i="200"/>
  <c r="F22" i="200"/>
  <c r="G22" i="200" s="1"/>
  <c r="E22" i="200"/>
  <c r="C22" i="200"/>
  <c r="D22" i="200" s="1"/>
  <c r="B22" i="200"/>
  <c r="D21" i="200"/>
  <c r="G20" i="200"/>
  <c r="D20" i="200"/>
  <c r="F19" i="200"/>
  <c r="G19" i="200" s="1"/>
  <c r="E19" i="200"/>
  <c r="C19" i="200"/>
  <c r="D19" i="200" s="1"/>
  <c r="B19" i="200"/>
  <c r="J18" i="200"/>
  <c r="D18" i="200"/>
  <c r="D17" i="200"/>
  <c r="J16" i="200"/>
  <c r="J15" i="200"/>
  <c r="D15" i="200"/>
  <c r="I14" i="200"/>
  <c r="J14" i="200" s="1"/>
  <c r="H14" i="200"/>
  <c r="F14" i="200"/>
  <c r="C14" i="200"/>
  <c r="D14" i="200" s="1"/>
  <c r="B14" i="200"/>
  <c r="J13" i="200"/>
  <c r="G13" i="200"/>
  <c r="D13" i="200"/>
  <c r="J12" i="200"/>
  <c r="G12" i="200"/>
  <c r="D12" i="200"/>
  <c r="J11" i="200"/>
  <c r="G11" i="200"/>
  <c r="D11" i="200"/>
  <c r="I10" i="200"/>
  <c r="J10" i="200" s="1"/>
  <c r="H10" i="200"/>
  <c r="F10" i="200"/>
  <c r="G10" i="200" s="1"/>
  <c r="E10" i="200"/>
  <c r="C10" i="200"/>
  <c r="D10" i="200" s="1"/>
  <c r="B10" i="200"/>
  <c r="D9" i="200"/>
  <c r="J7" i="200"/>
  <c r="D7" i="200"/>
  <c r="I6" i="200"/>
  <c r="J6" i="200" s="1"/>
  <c r="H6" i="200"/>
  <c r="C6" i="200"/>
  <c r="D6" i="200" s="1"/>
  <c r="B6" i="200"/>
  <c r="D27" i="198" l="1"/>
  <c r="D24" i="198"/>
  <c r="D21" i="198"/>
  <c r="D20" i="198"/>
  <c r="D19" i="198"/>
  <c r="D18" i="198"/>
  <c r="D15" i="198"/>
  <c r="D14" i="198"/>
  <c r="D13" i="198"/>
  <c r="D12" i="198"/>
  <c r="D11" i="198"/>
  <c r="D10" i="198"/>
  <c r="D9" i="198"/>
  <c r="D8" i="198"/>
  <c r="D7" i="198"/>
  <c r="M32" i="154"/>
  <c r="D32" i="154"/>
  <c r="J31" i="154"/>
  <c r="D31" i="154"/>
  <c r="M30" i="154"/>
  <c r="L30" i="154"/>
  <c r="K30" i="154"/>
  <c r="J30" i="154"/>
  <c r="I30" i="154"/>
  <c r="H30" i="154"/>
  <c r="E30" i="154"/>
  <c r="D30" i="154"/>
  <c r="C30" i="154"/>
  <c r="B30" i="154"/>
  <c r="J29" i="154"/>
  <c r="G29" i="154"/>
  <c r="D29" i="154"/>
  <c r="G28" i="154"/>
  <c r="D28" i="154"/>
  <c r="J27" i="154"/>
  <c r="D27" i="154"/>
  <c r="I26" i="154"/>
  <c r="J26" i="154" s="1"/>
  <c r="H26" i="154"/>
  <c r="G26" i="154"/>
  <c r="F26" i="154"/>
  <c r="E26" i="154"/>
  <c r="D26" i="154"/>
  <c r="C26" i="154"/>
  <c r="B26" i="154"/>
  <c r="M25" i="154"/>
  <c r="J25" i="154"/>
  <c r="J22" i="154" s="1"/>
  <c r="G25" i="154"/>
  <c r="D25" i="154"/>
  <c r="D24" i="154"/>
  <c r="J23" i="154"/>
  <c r="D23" i="154"/>
  <c r="M22" i="154"/>
  <c r="L22" i="154"/>
  <c r="K22" i="154"/>
  <c r="I22" i="154"/>
  <c r="H22" i="154"/>
  <c r="G22" i="154"/>
  <c r="F22" i="154"/>
  <c r="E22" i="154"/>
  <c r="C22" i="154"/>
  <c r="D22" i="154" s="1"/>
  <c r="B22" i="154"/>
  <c r="J21" i="154"/>
  <c r="D21" i="154"/>
  <c r="J20" i="154"/>
  <c r="D20" i="154"/>
  <c r="G19" i="154"/>
  <c r="D19" i="154"/>
  <c r="M18" i="154"/>
  <c r="J18" i="154"/>
  <c r="G18" i="154"/>
  <c r="D18" i="154"/>
  <c r="M17" i="154"/>
  <c r="L17" i="154"/>
  <c r="K17" i="154"/>
  <c r="I17" i="154"/>
  <c r="J17" i="154" s="1"/>
  <c r="H17" i="154"/>
  <c r="F17" i="154"/>
  <c r="E17" i="154"/>
  <c r="G17" i="154" s="1"/>
  <c r="D17" i="154"/>
  <c r="C17" i="154"/>
  <c r="B17" i="154"/>
  <c r="M16" i="154"/>
  <c r="J16" i="154"/>
  <c r="G16" i="154"/>
  <c r="D16" i="154"/>
  <c r="J15" i="154"/>
  <c r="D15" i="154"/>
  <c r="L14" i="154"/>
  <c r="K14" i="154"/>
  <c r="M14" i="154" s="1"/>
  <c r="J14" i="154"/>
  <c r="I14" i="154"/>
  <c r="H14" i="154"/>
  <c r="G14" i="154"/>
  <c r="F14" i="154"/>
  <c r="E14" i="154"/>
  <c r="C14" i="154"/>
  <c r="D14" i="154" s="1"/>
  <c r="B14" i="154"/>
  <c r="J13" i="154"/>
  <c r="G13" i="154"/>
  <c r="D13" i="154"/>
  <c r="L12" i="154"/>
  <c r="I12" i="154"/>
  <c r="H12" i="154"/>
  <c r="J12" i="154" s="1"/>
  <c r="G12" i="154"/>
  <c r="F12" i="154"/>
  <c r="E12" i="154"/>
  <c r="D12" i="154"/>
  <c r="C12" i="154"/>
  <c r="B12" i="154"/>
  <c r="M10" i="154"/>
  <c r="J10" i="154"/>
  <c r="G10" i="154"/>
  <c r="D10" i="154"/>
  <c r="M9" i="154"/>
  <c r="J9" i="154"/>
  <c r="G9" i="154"/>
  <c r="D9" i="154"/>
  <c r="M8" i="154"/>
  <c r="J8" i="154"/>
  <c r="G8" i="154"/>
  <c r="D8" i="154"/>
  <c r="L7" i="154"/>
  <c r="M7" i="154" s="1"/>
  <c r="K7" i="154"/>
  <c r="I7" i="154"/>
  <c r="H7" i="154"/>
  <c r="J7" i="154" s="1"/>
  <c r="G7" i="154"/>
  <c r="F7" i="154"/>
  <c r="E7" i="154"/>
  <c r="D7" i="154"/>
  <c r="C7" i="154"/>
  <c r="B7" i="154"/>
  <c r="M55" i="204"/>
  <c r="J55" i="204"/>
  <c r="D55" i="204"/>
  <c r="M54" i="204"/>
  <c r="J54" i="204"/>
  <c r="M53" i="204"/>
  <c r="L53" i="204"/>
  <c r="K53" i="204"/>
  <c r="I53" i="204"/>
  <c r="J53" i="204" s="1"/>
  <c r="H53" i="204"/>
  <c r="E53" i="204"/>
  <c r="C53" i="204"/>
  <c r="D53" i="204" s="1"/>
  <c r="B53" i="204"/>
  <c r="M52" i="204"/>
  <c r="J52" i="204"/>
  <c r="G52" i="204"/>
  <c r="D52" i="204"/>
  <c r="M51" i="204"/>
  <c r="J51" i="204"/>
  <c r="G51" i="204"/>
  <c r="D51" i="204"/>
  <c r="J50" i="204"/>
  <c r="G50" i="204"/>
  <c r="D50" i="204"/>
  <c r="J49" i="204"/>
  <c r="G49" i="204"/>
  <c r="D49" i="204"/>
  <c r="D48" i="204"/>
  <c r="L47" i="204"/>
  <c r="M47" i="204" s="1"/>
  <c r="K47" i="204"/>
  <c r="J47" i="204"/>
  <c r="I47" i="204"/>
  <c r="H47" i="204"/>
  <c r="F47" i="204"/>
  <c r="G47" i="204" s="1"/>
  <c r="E47" i="204"/>
  <c r="C47" i="204"/>
  <c r="B47" i="204"/>
  <c r="D47" i="204" s="1"/>
  <c r="M46" i="204"/>
  <c r="J46" i="204"/>
  <c r="G46" i="204"/>
  <c r="D46" i="204"/>
  <c r="J45" i="204"/>
  <c r="G45" i="204"/>
  <c r="D45" i="204"/>
  <c r="G43" i="204"/>
  <c r="D43" i="204"/>
  <c r="G42" i="204"/>
  <c r="D42" i="204"/>
  <c r="M41" i="204"/>
  <c r="L41" i="204"/>
  <c r="K41" i="204"/>
  <c r="I41" i="204"/>
  <c r="J41" i="204" s="1"/>
  <c r="H41" i="204"/>
  <c r="F41" i="204"/>
  <c r="E41" i="204"/>
  <c r="G41" i="204" s="1"/>
  <c r="C41" i="204"/>
  <c r="D41" i="204" s="1"/>
  <c r="B41" i="204"/>
  <c r="M40" i="204"/>
  <c r="G40" i="204"/>
  <c r="D40" i="204"/>
  <c r="J39" i="204"/>
  <c r="G39" i="204"/>
  <c r="D39" i="204"/>
  <c r="L38" i="204"/>
  <c r="K38" i="204"/>
  <c r="M38" i="204" s="1"/>
  <c r="I38" i="204"/>
  <c r="J38" i="204" s="1"/>
  <c r="H38" i="204"/>
  <c r="G38" i="204"/>
  <c r="F38" i="204"/>
  <c r="E38" i="204"/>
  <c r="C38" i="204"/>
  <c r="D38" i="204" s="1"/>
  <c r="B38" i="204"/>
  <c r="M37" i="204"/>
  <c r="J37" i="204"/>
  <c r="G37" i="204"/>
  <c r="D37" i="204"/>
  <c r="M36" i="204"/>
  <c r="G36" i="204"/>
  <c r="D36" i="204"/>
  <c r="M35" i="204"/>
  <c r="G35" i="204"/>
  <c r="D35" i="204"/>
  <c r="M34" i="204"/>
  <c r="J34" i="204"/>
  <c r="G34" i="204"/>
  <c r="D34" i="204"/>
  <c r="M32" i="204"/>
  <c r="J32" i="204"/>
  <c r="M31" i="204"/>
  <c r="J31" i="204"/>
  <c r="M30" i="204"/>
  <c r="L30" i="204"/>
  <c r="K30" i="204"/>
  <c r="I30" i="204"/>
  <c r="J30" i="204" s="1"/>
  <c r="H30" i="204"/>
  <c r="F30" i="204"/>
  <c r="E30" i="204"/>
  <c r="G30" i="204" s="1"/>
  <c r="C30" i="204"/>
  <c r="D30" i="204" s="1"/>
  <c r="B30" i="204"/>
  <c r="M29" i="204"/>
  <c r="J29" i="204"/>
  <c r="G29" i="204"/>
  <c r="D29" i="204"/>
  <c r="G28" i="204"/>
  <c r="D28" i="204"/>
  <c r="M27" i="204"/>
  <c r="G27" i="204"/>
  <c r="D27" i="204"/>
  <c r="L26" i="204"/>
  <c r="M26" i="204" s="1"/>
  <c r="K26" i="204"/>
  <c r="J26" i="204"/>
  <c r="I26" i="204"/>
  <c r="F26" i="204"/>
  <c r="E26" i="204"/>
  <c r="G26" i="204" s="1"/>
  <c r="C26" i="204"/>
  <c r="D26" i="204" s="1"/>
  <c r="B26" i="204"/>
  <c r="M25" i="204"/>
  <c r="G25" i="204"/>
  <c r="D25" i="204"/>
  <c r="M24" i="204"/>
  <c r="G24" i="204"/>
  <c r="D24" i="204"/>
  <c r="G23" i="204"/>
  <c r="D23" i="204"/>
  <c r="M22" i="204"/>
  <c r="G22" i="204"/>
  <c r="D22" i="204"/>
  <c r="M21" i="204"/>
  <c r="G21" i="204"/>
  <c r="D21" i="204"/>
  <c r="M20" i="204"/>
  <c r="J20" i="204"/>
  <c r="G20" i="204"/>
  <c r="D20" i="204"/>
  <c r="M19" i="204"/>
  <c r="J19" i="204"/>
  <c r="G19" i="204"/>
  <c r="D19" i="204"/>
  <c r="L18" i="204"/>
  <c r="K18" i="204"/>
  <c r="M18" i="204" s="1"/>
  <c r="I18" i="204"/>
  <c r="J18" i="204" s="1"/>
  <c r="H18" i="204"/>
  <c r="G18" i="204"/>
  <c r="F18" i="204"/>
  <c r="E18" i="204"/>
  <c r="C18" i="204"/>
  <c r="D18" i="204" s="1"/>
  <c r="B18" i="204"/>
  <c r="M17" i="204"/>
  <c r="G17" i="204"/>
  <c r="D17" i="204"/>
  <c r="M16" i="204"/>
  <c r="G16" i="204"/>
  <c r="D16" i="204"/>
  <c r="M15" i="204"/>
  <c r="D15" i="204"/>
  <c r="M14" i="204"/>
  <c r="J14" i="204"/>
  <c r="G14" i="204"/>
  <c r="D14" i="204"/>
  <c r="J13" i="204"/>
  <c r="G13" i="204"/>
  <c r="M12" i="204"/>
  <c r="J12" i="204"/>
  <c r="G12" i="204"/>
  <c r="D12" i="204"/>
  <c r="M11" i="204"/>
  <c r="L11" i="204"/>
  <c r="K11" i="204"/>
  <c r="I11" i="204"/>
  <c r="J11" i="204" s="1"/>
  <c r="H11" i="204"/>
  <c r="F11" i="204"/>
  <c r="E11" i="204"/>
  <c r="G11" i="204" s="1"/>
  <c r="C11" i="204"/>
  <c r="D11" i="204" s="1"/>
  <c r="B11" i="204"/>
  <c r="G10" i="204"/>
  <c r="D10" i="204"/>
  <c r="M9" i="204"/>
  <c r="D9" i="204"/>
  <c r="M8" i="204"/>
  <c r="L8" i="204"/>
  <c r="K8" i="204"/>
  <c r="F8" i="204"/>
  <c r="G8" i="204" s="1"/>
  <c r="E8" i="204"/>
  <c r="C8" i="204"/>
  <c r="B8" i="204"/>
  <c r="D8" i="204" s="1"/>
  <c r="I39" i="152"/>
  <c r="C39" i="152"/>
  <c r="J38" i="152"/>
  <c r="G38" i="152"/>
  <c r="D38" i="152"/>
  <c r="G37" i="152"/>
  <c r="D37" i="152"/>
  <c r="G36" i="152"/>
  <c r="D36" i="152"/>
  <c r="I35" i="152"/>
  <c r="J35" i="152" s="1"/>
  <c r="H35" i="152"/>
  <c r="F35" i="152"/>
  <c r="G35" i="152" s="1"/>
  <c r="E35" i="152"/>
  <c r="C35" i="152"/>
  <c r="B35" i="152"/>
  <c r="D35" i="152" s="1"/>
  <c r="D34" i="152"/>
  <c r="D33" i="152"/>
  <c r="D32" i="152"/>
  <c r="H31" i="152"/>
  <c r="D31" i="152"/>
  <c r="C31" i="152"/>
  <c r="B31" i="152"/>
  <c r="J30" i="152"/>
  <c r="G30" i="152"/>
  <c r="J29" i="152"/>
  <c r="G29" i="152"/>
  <c r="D29" i="152"/>
  <c r="D28" i="152"/>
  <c r="I27" i="152"/>
  <c r="J27" i="152" s="1"/>
  <c r="H27" i="152"/>
  <c r="G27" i="152"/>
  <c r="F27" i="152"/>
  <c r="E27" i="152"/>
  <c r="C27" i="152"/>
  <c r="D27" i="152" s="1"/>
  <c r="B27" i="152"/>
  <c r="J26" i="152"/>
  <c r="G26" i="152"/>
  <c r="D26" i="152"/>
  <c r="J25" i="152"/>
  <c r="G25" i="152"/>
  <c r="D25" i="152"/>
  <c r="J24" i="152"/>
  <c r="D24" i="152"/>
  <c r="J23" i="152"/>
  <c r="D23" i="152"/>
  <c r="J22" i="152"/>
  <c r="I22" i="152"/>
  <c r="H22" i="152"/>
  <c r="F22" i="152"/>
  <c r="G22" i="152" s="1"/>
  <c r="E22" i="152"/>
  <c r="C22" i="152"/>
  <c r="D22" i="152" s="1"/>
  <c r="B22" i="152"/>
  <c r="J21" i="152"/>
  <c r="D21" i="152"/>
  <c r="J20" i="152"/>
  <c r="G20" i="152"/>
  <c r="D20" i="152"/>
  <c r="J19" i="152"/>
  <c r="G19" i="152"/>
  <c r="D19" i="152"/>
  <c r="J18" i="152"/>
  <c r="G18" i="152"/>
  <c r="D18" i="152"/>
  <c r="G17" i="152"/>
  <c r="D17" i="152"/>
  <c r="G16" i="152"/>
  <c r="D16" i="152"/>
  <c r="J15" i="152"/>
  <c r="G15" i="152"/>
  <c r="D15" i="152"/>
  <c r="I14" i="152"/>
  <c r="J14" i="152" s="1"/>
  <c r="H14" i="152"/>
  <c r="F14" i="152"/>
  <c r="G14" i="152" s="1"/>
  <c r="E14" i="152"/>
  <c r="C14" i="152"/>
  <c r="D14" i="152" s="1"/>
  <c r="B14" i="152"/>
  <c r="J13" i="152"/>
  <c r="D13" i="152"/>
  <c r="J11" i="152"/>
  <c r="G11" i="152"/>
  <c r="D11" i="152"/>
  <c r="D10" i="152"/>
  <c r="I9" i="152"/>
  <c r="J9" i="152" s="1"/>
  <c r="H9" i="152"/>
  <c r="F9" i="152"/>
  <c r="E9" i="152"/>
  <c r="G9" i="152" s="1"/>
  <c r="D9" i="152"/>
  <c r="C9" i="152"/>
  <c r="B9" i="152"/>
  <c r="J8" i="152"/>
  <c r="G8" i="152"/>
  <c r="D8" i="152"/>
  <c r="I6" i="152"/>
  <c r="J6" i="152" s="1"/>
  <c r="H6" i="152"/>
  <c r="F6" i="152"/>
  <c r="E6" i="152"/>
  <c r="G6" i="152" s="1"/>
  <c r="D6" i="152"/>
  <c r="C6" i="152"/>
  <c r="B6" i="152"/>
  <c r="G43" i="203"/>
  <c r="D43" i="203"/>
  <c r="G42" i="203"/>
  <c r="D42" i="203"/>
  <c r="I41" i="203"/>
  <c r="F41" i="203"/>
  <c r="G41" i="203" s="1"/>
  <c r="E41" i="203"/>
  <c r="C41" i="203"/>
  <c r="B41" i="203"/>
  <c r="D41" i="203" s="1"/>
  <c r="G40" i="203"/>
  <c r="J39" i="203"/>
  <c r="G39" i="203"/>
  <c r="G38" i="203"/>
  <c r="G37" i="203"/>
  <c r="G36" i="203"/>
  <c r="I35" i="203"/>
  <c r="J35" i="203" s="1"/>
  <c r="H35" i="203"/>
  <c r="F35" i="203"/>
  <c r="E35" i="203"/>
  <c r="G35" i="203" s="1"/>
  <c r="J34" i="203"/>
  <c r="G34" i="203"/>
  <c r="D34" i="203"/>
  <c r="J33" i="203"/>
  <c r="G33" i="203"/>
  <c r="J32" i="203"/>
  <c r="G32" i="203"/>
  <c r="J31" i="203"/>
  <c r="I31" i="203"/>
  <c r="H31" i="203"/>
  <c r="F31" i="203"/>
  <c r="G31" i="203" s="1"/>
  <c r="E31" i="203"/>
  <c r="C31" i="203"/>
  <c r="B31" i="203"/>
  <c r="D31" i="203" s="1"/>
  <c r="G30" i="203"/>
  <c r="G29" i="203"/>
  <c r="G28" i="203"/>
  <c r="G27" i="203"/>
  <c r="F27" i="203"/>
  <c r="E27" i="203"/>
  <c r="J26" i="203"/>
  <c r="G26" i="203"/>
  <c r="J25" i="203"/>
  <c r="G25" i="203"/>
  <c r="D25" i="203"/>
  <c r="J24" i="203"/>
  <c r="G24" i="203"/>
  <c r="G23" i="203"/>
  <c r="G22" i="203"/>
  <c r="G21" i="203"/>
  <c r="I20" i="203"/>
  <c r="J20" i="203" s="1"/>
  <c r="H20" i="203"/>
  <c r="G20" i="203"/>
  <c r="F20" i="203"/>
  <c r="E20" i="203"/>
  <c r="C20" i="203"/>
  <c r="D20" i="203" s="1"/>
  <c r="B20" i="203"/>
  <c r="J19" i="203"/>
  <c r="G19" i="203"/>
  <c r="J18" i="203"/>
  <c r="I18" i="203"/>
  <c r="F18" i="203"/>
  <c r="G18" i="203" s="1"/>
  <c r="J17" i="203"/>
  <c r="G17" i="203"/>
  <c r="G16" i="203"/>
  <c r="J15" i="203"/>
  <c r="G15" i="203"/>
  <c r="D15" i="203"/>
  <c r="G14" i="203"/>
  <c r="D14" i="203"/>
  <c r="J13" i="203"/>
  <c r="G13" i="203"/>
  <c r="D13" i="203"/>
  <c r="G12" i="203"/>
  <c r="D12" i="203"/>
  <c r="I11" i="203"/>
  <c r="J11" i="203" s="1"/>
  <c r="H11" i="203"/>
  <c r="G11" i="203"/>
  <c r="F11" i="203"/>
  <c r="E11" i="203"/>
  <c r="C11" i="203"/>
  <c r="D11" i="203" s="1"/>
  <c r="B11" i="203"/>
  <c r="J10" i="203"/>
  <c r="G10" i="203"/>
  <c r="J9" i="203"/>
  <c r="G9" i="203"/>
  <c r="D9" i="203"/>
  <c r="G8" i="203"/>
  <c r="J7" i="203"/>
  <c r="I7" i="203"/>
  <c r="H7" i="203"/>
  <c r="F7" i="203"/>
  <c r="G7" i="203" s="1"/>
  <c r="E7" i="203"/>
  <c r="C7" i="203"/>
  <c r="D7" i="203" s="1"/>
  <c r="B7" i="203"/>
  <c r="P62" i="202"/>
  <c r="J62" i="202"/>
  <c r="G62" i="202"/>
  <c r="D62" i="202"/>
  <c r="P61" i="202"/>
  <c r="J61" i="202"/>
  <c r="D61" i="202"/>
  <c r="O60" i="202"/>
  <c r="P60" i="202" s="1"/>
  <c r="N60" i="202"/>
  <c r="K60" i="202"/>
  <c r="I60" i="202"/>
  <c r="J60" i="202" s="1"/>
  <c r="H60" i="202"/>
  <c r="F60" i="202"/>
  <c r="E60" i="202"/>
  <c r="G60" i="202" s="1"/>
  <c r="D60" i="202"/>
  <c r="C60" i="202"/>
  <c r="B60" i="202"/>
  <c r="M59" i="202"/>
  <c r="J59" i="202"/>
  <c r="D59" i="202"/>
  <c r="M58" i="202"/>
  <c r="J58" i="202"/>
  <c r="D58" i="202"/>
  <c r="P57" i="202"/>
  <c r="D57" i="202"/>
  <c r="P56" i="202"/>
  <c r="M56" i="202"/>
  <c r="J56" i="202"/>
  <c r="D56" i="202"/>
  <c r="O55" i="202"/>
  <c r="P55" i="202" s="1"/>
  <c r="N55" i="202"/>
  <c r="L55" i="202"/>
  <c r="M55" i="202" s="1"/>
  <c r="K55" i="202"/>
  <c r="I55" i="202"/>
  <c r="H55" i="202"/>
  <c r="J55" i="202" s="1"/>
  <c r="F55" i="202"/>
  <c r="C55" i="202"/>
  <c r="B55" i="202"/>
  <c r="D55" i="202" s="1"/>
  <c r="M54" i="202"/>
  <c r="J54" i="202"/>
  <c r="G54" i="202"/>
  <c r="D54" i="202"/>
  <c r="M53" i="202"/>
  <c r="L53" i="202"/>
  <c r="K53" i="202"/>
  <c r="I53" i="202"/>
  <c r="J53" i="202" s="1"/>
  <c r="H53" i="202"/>
  <c r="F53" i="202"/>
  <c r="G53" i="202" s="1"/>
  <c r="E53" i="202"/>
  <c r="C53" i="202"/>
  <c r="B53" i="202"/>
  <c r="D53" i="202" s="1"/>
  <c r="P52" i="202"/>
  <c r="M52" i="202"/>
  <c r="J52" i="202"/>
  <c r="D52" i="202"/>
  <c r="P51" i="202"/>
  <c r="D51" i="202"/>
  <c r="M50" i="202"/>
  <c r="J50" i="202"/>
  <c r="D50" i="202"/>
  <c r="M49" i="202"/>
  <c r="J49" i="202"/>
  <c r="D49" i="202"/>
  <c r="P48" i="202"/>
  <c r="O48" i="202"/>
  <c r="N48" i="202"/>
  <c r="L48" i="202"/>
  <c r="M48" i="202" s="1"/>
  <c r="K48" i="202"/>
  <c r="I48" i="202"/>
  <c r="J48" i="202" s="1"/>
  <c r="H48" i="202"/>
  <c r="E48" i="202"/>
  <c r="C48" i="202"/>
  <c r="D48" i="202" s="1"/>
  <c r="B48" i="202"/>
  <c r="M47" i="202"/>
  <c r="D47" i="202"/>
  <c r="M46" i="202"/>
  <c r="J46" i="202"/>
  <c r="D46" i="202"/>
  <c r="M45" i="202"/>
  <c r="D45" i="202"/>
  <c r="M44" i="202"/>
  <c r="L44" i="202"/>
  <c r="K44" i="202"/>
  <c r="I44" i="202"/>
  <c r="J44" i="202" s="1"/>
  <c r="H44" i="202"/>
  <c r="C44" i="202"/>
  <c r="D44" i="202" s="1"/>
  <c r="B44" i="202"/>
  <c r="P43" i="202"/>
  <c r="M43" i="202"/>
  <c r="J43" i="202"/>
  <c r="G43" i="202"/>
  <c r="D43" i="202"/>
  <c r="P42" i="202"/>
  <c r="J42" i="202"/>
  <c r="G42" i="202"/>
  <c r="D42" i="202"/>
  <c r="P41" i="202"/>
  <c r="J41" i="202"/>
  <c r="D41" i="202"/>
  <c r="M40" i="202"/>
  <c r="J40" i="202"/>
  <c r="G40" i="202"/>
  <c r="D40" i="202"/>
  <c r="M39" i="202"/>
  <c r="J39" i="202"/>
  <c r="G39" i="202"/>
  <c r="D39" i="202"/>
  <c r="J38" i="202"/>
  <c r="G38" i="202"/>
  <c r="D38" i="202"/>
  <c r="P37" i="202"/>
  <c r="J37" i="202"/>
  <c r="D37" i="202"/>
  <c r="P36" i="202"/>
  <c r="J36" i="202"/>
  <c r="G36" i="202"/>
  <c r="D36" i="202"/>
  <c r="O35" i="202"/>
  <c r="P35" i="202" s="1"/>
  <c r="N35" i="202"/>
  <c r="L35" i="202"/>
  <c r="M35" i="202" s="1"/>
  <c r="K35" i="202"/>
  <c r="I35" i="202"/>
  <c r="H35" i="202"/>
  <c r="J35" i="202" s="1"/>
  <c r="G35" i="202"/>
  <c r="F35" i="202"/>
  <c r="E35" i="202"/>
  <c r="C35" i="202"/>
  <c r="D35" i="202" s="1"/>
  <c r="B35" i="202"/>
  <c r="J34" i="202"/>
  <c r="G34" i="202"/>
  <c r="J33" i="202"/>
  <c r="G33" i="202"/>
  <c r="M32" i="202"/>
  <c r="J32" i="202"/>
  <c r="G32" i="202"/>
  <c r="L31" i="202"/>
  <c r="K31" i="202"/>
  <c r="M31" i="202" s="1"/>
  <c r="J31" i="202"/>
  <c r="I31" i="202"/>
  <c r="H31" i="202"/>
  <c r="F31" i="202"/>
  <c r="G31" i="202" s="1"/>
  <c r="E31" i="202"/>
  <c r="P30" i="202"/>
  <c r="M30" i="202"/>
  <c r="J30" i="202"/>
  <c r="G30" i="202"/>
  <c r="D30" i="202"/>
  <c r="J29" i="202"/>
  <c r="G29" i="202"/>
  <c r="D29" i="202"/>
  <c r="M28" i="202"/>
  <c r="J28" i="202"/>
  <c r="G28" i="202"/>
  <c r="D28" i="202"/>
  <c r="J27" i="202"/>
  <c r="G27" i="202"/>
  <c r="D27" i="202"/>
  <c r="O26" i="202"/>
  <c r="N26" i="202"/>
  <c r="P26" i="202" s="1"/>
  <c r="M26" i="202"/>
  <c r="L26" i="202"/>
  <c r="K26" i="202"/>
  <c r="I26" i="202"/>
  <c r="J26" i="202" s="1"/>
  <c r="H26" i="202"/>
  <c r="F26" i="202"/>
  <c r="G26" i="202" s="1"/>
  <c r="E26" i="202"/>
  <c r="C26" i="202"/>
  <c r="B26" i="202"/>
  <c r="D26" i="202" s="1"/>
  <c r="P25" i="202"/>
  <c r="J25" i="202"/>
  <c r="G25" i="202"/>
  <c r="D25" i="202"/>
  <c r="J24" i="202"/>
  <c r="D24" i="202"/>
  <c r="P23" i="202"/>
  <c r="M23" i="202"/>
  <c r="J23" i="202"/>
  <c r="D23" i="202"/>
  <c r="P22" i="202"/>
  <c r="M22" i="202"/>
  <c r="J22" i="202"/>
  <c r="G22" i="202"/>
  <c r="D22" i="202"/>
  <c r="P21" i="202"/>
  <c r="M21" i="202"/>
  <c r="J21" i="202"/>
  <c r="G21" i="202"/>
  <c r="D21" i="202"/>
  <c r="P20" i="202"/>
  <c r="M20" i="202"/>
  <c r="J20" i="202"/>
  <c r="G20" i="202"/>
  <c r="D20" i="202"/>
  <c r="P19" i="202"/>
  <c r="M19" i="202"/>
  <c r="J19" i="202"/>
  <c r="G19" i="202"/>
  <c r="D19" i="202"/>
  <c r="P18" i="202"/>
  <c r="M18" i="202"/>
  <c r="J18" i="202"/>
  <c r="G18" i="202"/>
  <c r="D18" i="202"/>
  <c r="O17" i="202"/>
  <c r="P17" i="202" s="1"/>
  <c r="N17" i="202"/>
  <c r="L17" i="202"/>
  <c r="M17" i="202" s="1"/>
  <c r="K17" i="202"/>
  <c r="I17" i="202"/>
  <c r="H17" i="202"/>
  <c r="J17" i="202" s="1"/>
  <c r="G17" i="202"/>
  <c r="F17" i="202"/>
  <c r="E17" i="202"/>
  <c r="C17" i="202"/>
  <c r="D17" i="202" s="1"/>
  <c r="B17" i="202"/>
  <c r="J16" i="202"/>
  <c r="G16" i="202"/>
  <c r="D16" i="202"/>
  <c r="J15" i="202"/>
  <c r="G14" i="202"/>
  <c r="P13" i="202"/>
  <c r="M13" i="202"/>
  <c r="J13" i="202"/>
  <c r="G13" i="202"/>
  <c r="D13" i="202"/>
  <c r="P12" i="202"/>
  <c r="M12" i="202"/>
  <c r="J12" i="202"/>
  <c r="G12" i="202"/>
  <c r="D12" i="202"/>
  <c r="P11" i="202"/>
  <c r="M11" i="202"/>
  <c r="J11" i="202"/>
  <c r="G11" i="202"/>
  <c r="D11" i="202"/>
  <c r="M10" i="202"/>
  <c r="G10" i="202"/>
  <c r="P9" i="202"/>
  <c r="O9" i="202"/>
  <c r="N9" i="202"/>
  <c r="L9" i="202"/>
  <c r="M9" i="202" s="1"/>
  <c r="K9" i="202"/>
  <c r="I9" i="202"/>
  <c r="J9" i="202" s="1"/>
  <c r="H9" i="202"/>
  <c r="F9" i="202"/>
  <c r="E9" i="202"/>
  <c r="G9" i="202" s="1"/>
  <c r="D9" i="202"/>
  <c r="C9" i="202"/>
  <c r="B9" i="202"/>
  <c r="M8" i="202"/>
  <c r="J8" i="202"/>
  <c r="G8" i="202"/>
  <c r="D8" i="202"/>
  <c r="O7" i="202"/>
  <c r="M7" i="202"/>
  <c r="L7" i="202"/>
  <c r="K7" i="202"/>
  <c r="I7" i="202"/>
  <c r="J7" i="202" s="1"/>
  <c r="H7" i="202"/>
  <c r="F7" i="202"/>
  <c r="G7" i="202" s="1"/>
  <c r="E7" i="202"/>
  <c r="C7" i="202"/>
  <c r="B7" i="202"/>
  <c r="D7" i="202" s="1"/>
  <c r="G82" i="208"/>
  <c r="D82" i="208"/>
  <c r="D81" i="208"/>
  <c r="G80" i="208"/>
  <c r="F80" i="208"/>
  <c r="E80" i="208"/>
  <c r="C80" i="208"/>
  <c r="D80" i="208" s="1"/>
  <c r="B80" i="208"/>
  <c r="G79" i="208"/>
  <c r="D79" i="208"/>
  <c r="D78" i="208"/>
  <c r="D77" i="208"/>
  <c r="D76" i="208"/>
  <c r="I75" i="208"/>
  <c r="G75" i="208"/>
  <c r="F75" i="208"/>
  <c r="E75" i="208"/>
  <c r="C75" i="208"/>
  <c r="D75" i="208" s="1"/>
  <c r="B75" i="208"/>
  <c r="J74" i="208"/>
  <c r="D74" i="208"/>
  <c r="J73" i="208"/>
  <c r="G73" i="208"/>
  <c r="D73" i="208"/>
  <c r="J72" i="208"/>
  <c r="G72" i="208"/>
  <c r="D72" i="208"/>
  <c r="D71" i="208"/>
  <c r="J70" i="208"/>
  <c r="D70" i="208"/>
  <c r="J69" i="208"/>
  <c r="D69" i="208"/>
  <c r="J68" i="208"/>
  <c r="D68" i="208"/>
  <c r="D66" i="208"/>
  <c r="I65" i="208"/>
  <c r="J65" i="208" s="1"/>
  <c r="H65" i="208"/>
  <c r="F65" i="208"/>
  <c r="G65" i="208" s="1"/>
  <c r="E65" i="208"/>
  <c r="D65" i="208"/>
  <c r="C65" i="208"/>
  <c r="B65" i="208"/>
  <c r="J64" i="208"/>
  <c r="G64" i="208"/>
  <c r="D64" i="208"/>
  <c r="J63" i="208"/>
  <c r="G63" i="208"/>
  <c r="D63" i="208"/>
  <c r="G62" i="208"/>
  <c r="D62" i="208"/>
  <c r="I61" i="208"/>
  <c r="J61" i="208" s="1"/>
  <c r="H61" i="208"/>
  <c r="F61" i="208"/>
  <c r="G61" i="208" s="1"/>
  <c r="E61" i="208"/>
  <c r="C61" i="208"/>
  <c r="D61" i="208" s="1"/>
  <c r="B61" i="208"/>
  <c r="D60" i="208"/>
  <c r="D59" i="208"/>
  <c r="G58" i="208"/>
  <c r="D58" i="208"/>
  <c r="D57" i="208"/>
  <c r="D56" i="208"/>
  <c r="H55" i="208"/>
  <c r="F55" i="208"/>
  <c r="G55" i="208" s="1"/>
  <c r="E55" i="208"/>
  <c r="C55" i="208"/>
  <c r="D55" i="208" s="1"/>
  <c r="B55" i="208"/>
  <c r="G54" i="208"/>
  <c r="D54" i="208"/>
  <c r="J53" i="208"/>
  <c r="G53" i="208"/>
  <c r="D53" i="208"/>
  <c r="J52" i="208"/>
  <c r="D52" i="208"/>
  <c r="J51" i="208"/>
  <c r="I51" i="208"/>
  <c r="H51" i="208"/>
  <c r="F51" i="208"/>
  <c r="G51" i="208" s="1"/>
  <c r="E51" i="208"/>
  <c r="C51" i="208"/>
  <c r="D51" i="208" s="1"/>
  <c r="B51" i="208"/>
  <c r="J50" i="208"/>
  <c r="G50" i="208"/>
  <c r="D50" i="208"/>
  <c r="D49" i="208"/>
  <c r="D48" i="208"/>
  <c r="D47" i="208"/>
  <c r="D46" i="208"/>
  <c r="D45" i="208"/>
  <c r="D44" i="208"/>
  <c r="I43" i="208"/>
  <c r="F43" i="208"/>
  <c r="G43" i="208" s="1"/>
  <c r="E43" i="208"/>
  <c r="C43" i="208"/>
  <c r="D43" i="208" s="1"/>
  <c r="B43" i="208"/>
  <c r="D42" i="208"/>
  <c r="D41" i="208"/>
  <c r="G40" i="208"/>
  <c r="D40" i="208"/>
  <c r="G39" i="208"/>
  <c r="D39" i="208"/>
  <c r="D38" i="208"/>
  <c r="G37" i="208"/>
  <c r="D37" i="208"/>
  <c r="G36" i="208"/>
  <c r="D36" i="208"/>
  <c r="G35" i="208"/>
  <c r="D35" i="208"/>
  <c r="F34" i="208"/>
  <c r="G34" i="208" s="1"/>
  <c r="E34" i="208"/>
  <c r="C34" i="208"/>
  <c r="D34" i="208" s="1"/>
  <c r="B34" i="208"/>
  <c r="D33" i="208"/>
  <c r="D32" i="208"/>
  <c r="D31" i="208"/>
  <c r="D30" i="208"/>
  <c r="D29" i="208"/>
  <c r="C28" i="208"/>
  <c r="D28" i="208" s="1"/>
  <c r="B28" i="208"/>
  <c r="G27" i="208"/>
  <c r="D27" i="208"/>
  <c r="D26" i="208"/>
  <c r="D25" i="208"/>
  <c r="J24" i="208"/>
  <c r="G24" i="208"/>
  <c r="D24" i="208"/>
  <c r="J23" i="208"/>
  <c r="G23" i="208"/>
  <c r="D23" i="208"/>
  <c r="G22" i="208"/>
  <c r="D22" i="208"/>
  <c r="G21" i="208"/>
  <c r="D21" i="208"/>
  <c r="G20" i="208"/>
  <c r="D20" i="208"/>
  <c r="J19" i="208"/>
  <c r="I19" i="208"/>
  <c r="H19" i="208"/>
  <c r="F19" i="208"/>
  <c r="G19" i="208" s="1"/>
  <c r="E19" i="208"/>
  <c r="C19" i="208"/>
  <c r="D19" i="208" s="1"/>
  <c r="B19" i="208"/>
  <c r="G18" i="208"/>
  <c r="D18" i="208"/>
  <c r="G17" i="208"/>
  <c r="D17" i="208"/>
  <c r="J16" i="208"/>
  <c r="G16" i="208"/>
  <c r="D16" i="208"/>
  <c r="D15" i="208"/>
  <c r="J14" i="208"/>
  <c r="G14" i="208"/>
  <c r="D14" i="208"/>
  <c r="J13" i="208"/>
  <c r="G13" i="208"/>
  <c r="D13" i="208"/>
  <c r="G12" i="208"/>
  <c r="D12" i="208"/>
  <c r="I11" i="208"/>
  <c r="J11" i="208" s="1"/>
  <c r="H11" i="208"/>
  <c r="G11" i="208"/>
  <c r="F11" i="208"/>
  <c r="E11" i="208"/>
  <c r="C11" i="208"/>
  <c r="D11" i="208" s="1"/>
  <c r="B11" i="208"/>
  <c r="G10" i="208"/>
  <c r="D10" i="208"/>
  <c r="G9" i="208"/>
  <c r="J8" i="208"/>
  <c r="D8" i="208"/>
  <c r="I7" i="208"/>
  <c r="J7" i="208" s="1"/>
  <c r="H7" i="208"/>
  <c r="F7" i="208"/>
  <c r="G7" i="208" s="1"/>
  <c r="E7" i="208"/>
  <c r="C7" i="208"/>
  <c r="D7" i="208" s="1"/>
  <c r="B7" i="208"/>
  <c r="D55" i="190"/>
  <c r="C54" i="190"/>
  <c r="D54" i="190" s="1"/>
  <c r="B54" i="190"/>
  <c r="J53" i="190"/>
  <c r="D53" i="190"/>
  <c r="J52" i="190"/>
  <c r="D51" i="190"/>
  <c r="I50" i="190"/>
  <c r="J50" i="190" s="1"/>
  <c r="H50" i="190"/>
  <c r="F50" i="190"/>
  <c r="C50" i="190"/>
  <c r="D50" i="190" s="1"/>
  <c r="B50" i="190"/>
  <c r="G49" i="190"/>
  <c r="D49" i="190"/>
  <c r="J48" i="190"/>
  <c r="G48" i="190"/>
  <c r="D47" i="190"/>
  <c r="J46" i="190"/>
  <c r="G46" i="190"/>
  <c r="I45" i="190"/>
  <c r="J45" i="190" s="1"/>
  <c r="H45" i="190"/>
  <c r="F45" i="190"/>
  <c r="G45" i="190" s="1"/>
  <c r="E45" i="190"/>
  <c r="C45" i="190"/>
  <c r="D45" i="190" s="1"/>
  <c r="B45" i="190"/>
  <c r="D44" i="190"/>
  <c r="D43" i="190"/>
  <c r="D42" i="190"/>
  <c r="F41" i="190"/>
  <c r="D41" i="190"/>
  <c r="C41" i="190"/>
  <c r="D39" i="190"/>
  <c r="I38" i="190"/>
  <c r="J38" i="190" s="1"/>
  <c r="H38" i="190"/>
  <c r="C38" i="190"/>
  <c r="D38" i="190" s="1"/>
  <c r="G37" i="190"/>
  <c r="D36" i="190"/>
  <c r="F35" i="190"/>
  <c r="E35" i="190"/>
  <c r="C35" i="190"/>
  <c r="D35" i="190" s="1"/>
  <c r="B35" i="190"/>
  <c r="J34" i="190"/>
  <c r="G34" i="190"/>
  <c r="G33" i="190"/>
  <c r="G32" i="190"/>
  <c r="J30" i="190"/>
  <c r="I30" i="190"/>
  <c r="H30" i="190"/>
  <c r="F30" i="190"/>
  <c r="G30" i="190" s="1"/>
  <c r="E30" i="190"/>
  <c r="C30" i="190"/>
  <c r="G29" i="190"/>
  <c r="D29" i="190"/>
  <c r="G28" i="190"/>
  <c r="D28" i="190"/>
  <c r="G27" i="190"/>
  <c r="G26" i="190"/>
  <c r="F26" i="190"/>
  <c r="E26" i="190"/>
  <c r="C26" i="190"/>
  <c r="D26" i="190" s="1"/>
  <c r="B26" i="190"/>
  <c r="J25" i="190"/>
  <c r="G25" i="190"/>
  <c r="D25" i="190"/>
  <c r="G24" i="190"/>
  <c r="D24" i="190"/>
  <c r="J23" i="190"/>
  <c r="G23" i="190"/>
  <c r="D23" i="190"/>
  <c r="G22" i="190"/>
  <c r="D22" i="190"/>
  <c r="J21" i="190"/>
  <c r="G21" i="190"/>
  <c r="D21" i="190"/>
  <c r="G20" i="190"/>
  <c r="D20" i="190"/>
  <c r="D19" i="190"/>
  <c r="I18" i="190"/>
  <c r="J18" i="190" s="1"/>
  <c r="H18" i="190"/>
  <c r="F18" i="190"/>
  <c r="G18" i="190" s="1"/>
  <c r="E18" i="190"/>
  <c r="D18" i="190"/>
  <c r="C18" i="190"/>
  <c r="B18" i="190"/>
  <c r="G17" i="190"/>
  <c r="D17" i="190"/>
  <c r="G16" i="190"/>
  <c r="D16" i="190"/>
  <c r="G15" i="190"/>
  <c r="D15" i="190"/>
  <c r="D14" i="190"/>
  <c r="D13" i="190"/>
  <c r="G12" i="190"/>
  <c r="D12" i="190"/>
  <c r="G11" i="190"/>
  <c r="D11" i="190"/>
  <c r="I10" i="190"/>
  <c r="G10" i="190"/>
  <c r="F10" i="190"/>
  <c r="E10" i="190"/>
  <c r="C10" i="190"/>
  <c r="D10" i="190" s="1"/>
  <c r="B10" i="190"/>
  <c r="G9" i="190"/>
  <c r="J8" i="190"/>
  <c r="D8" i="190"/>
  <c r="I7" i="190"/>
  <c r="J7" i="190" s="1"/>
  <c r="H7" i="190"/>
  <c r="G7" i="190"/>
  <c r="F7" i="190"/>
  <c r="E7" i="190"/>
  <c r="C7" i="190"/>
  <c r="D7" i="190" s="1"/>
  <c r="B7" i="190"/>
  <c r="G76" i="189"/>
  <c r="D76" i="189"/>
  <c r="G75" i="189"/>
  <c r="F74" i="189"/>
  <c r="E74" i="189"/>
  <c r="G74" i="189" s="1"/>
  <c r="D74" i="189"/>
  <c r="C74" i="189"/>
  <c r="B74" i="189"/>
  <c r="G73" i="189"/>
  <c r="G72" i="189"/>
  <c r="J71" i="189"/>
  <c r="G71" i="189"/>
  <c r="D71" i="189"/>
  <c r="J70" i="189"/>
  <c r="I70" i="189"/>
  <c r="H70" i="189"/>
  <c r="F70" i="189"/>
  <c r="G70" i="189" s="1"/>
  <c r="E70" i="189"/>
  <c r="C70" i="189"/>
  <c r="D70" i="189" s="1"/>
  <c r="B70" i="189"/>
  <c r="J69" i="189"/>
  <c r="G69" i="189"/>
  <c r="D69" i="189"/>
  <c r="G68" i="189"/>
  <c r="D68" i="189"/>
  <c r="J67" i="189"/>
  <c r="D67" i="189"/>
  <c r="G66" i="189"/>
  <c r="D66" i="189"/>
  <c r="J65" i="189"/>
  <c r="G65" i="189"/>
  <c r="D65" i="189"/>
  <c r="J64" i="189"/>
  <c r="G64" i="189"/>
  <c r="D64" i="189"/>
  <c r="J63" i="189"/>
  <c r="G63" i="189"/>
  <c r="D63" i="189"/>
  <c r="I62" i="189"/>
  <c r="J62" i="189" s="1"/>
  <c r="H62" i="189"/>
  <c r="F62" i="189"/>
  <c r="G62" i="189" s="1"/>
  <c r="E62" i="189"/>
  <c r="C62" i="189"/>
  <c r="B62" i="189"/>
  <c r="D62" i="189" s="1"/>
  <c r="D61" i="189"/>
  <c r="D60" i="189"/>
  <c r="D59" i="189"/>
  <c r="F58" i="189"/>
  <c r="D58" i="189"/>
  <c r="C58" i="189"/>
  <c r="B58" i="189"/>
  <c r="J57" i="189"/>
  <c r="G57" i="189"/>
  <c r="D57" i="189"/>
  <c r="J56" i="189"/>
  <c r="J55" i="189"/>
  <c r="G55" i="189"/>
  <c r="D55" i="189"/>
  <c r="D54" i="189"/>
  <c r="D53" i="189"/>
  <c r="J52" i="189"/>
  <c r="I52" i="189"/>
  <c r="H52" i="189"/>
  <c r="F52" i="189"/>
  <c r="G52" i="189" s="1"/>
  <c r="E52" i="189"/>
  <c r="C52" i="189"/>
  <c r="D52" i="189" s="1"/>
  <c r="B52" i="189"/>
  <c r="J51" i="189"/>
  <c r="D51" i="189"/>
  <c r="J50" i="189"/>
  <c r="D50" i="189"/>
  <c r="D49" i="189"/>
  <c r="I48" i="189"/>
  <c r="J48" i="189" s="1"/>
  <c r="H48" i="189"/>
  <c r="C48" i="189"/>
  <c r="B48" i="189"/>
  <c r="D48" i="189" s="1"/>
  <c r="G47" i="189"/>
  <c r="D47" i="189"/>
  <c r="J46" i="189"/>
  <c r="G46" i="189"/>
  <c r="D46" i="189"/>
  <c r="D45" i="189"/>
  <c r="J44" i="189"/>
  <c r="G44" i="189"/>
  <c r="D44" i="189"/>
  <c r="D43" i="189"/>
  <c r="J42" i="189"/>
  <c r="G42" i="189"/>
  <c r="D42" i="189"/>
  <c r="J41" i="189"/>
  <c r="G41" i="189"/>
  <c r="D41" i="189"/>
  <c r="G40" i="189"/>
  <c r="D40" i="189"/>
  <c r="I39" i="189"/>
  <c r="J39" i="189" s="1"/>
  <c r="H39" i="189"/>
  <c r="F39" i="189"/>
  <c r="E39" i="189"/>
  <c r="G39" i="189" s="1"/>
  <c r="D39" i="189"/>
  <c r="C39" i="189"/>
  <c r="B39" i="189"/>
  <c r="D38" i="189"/>
  <c r="D37" i="189"/>
  <c r="J36" i="189"/>
  <c r="G36" i="189"/>
  <c r="D36" i="189"/>
  <c r="D35" i="189"/>
  <c r="G34" i="189"/>
  <c r="D34" i="189"/>
  <c r="J33" i="189"/>
  <c r="G33" i="189"/>
  <c r="D33" i="189"/>
  <c r="D32" i="189"/>
  <c r="J31" i="189"/>
  <c r="G31" i="189"/>
  <c r="D31" i="189"/>
  <c r="I30" i="189"/>
  <c r="J30" i="189" s="1"/>
  <c r="H30" i="189"/>
  <c r="F30" i="189"/>
  <c r="E30" i="189"/>
  <c r="G30" i="189" s="1"/>
  <c r="D30" i="189"/>
  <c r="C30" i="189"/>
  <c r="B30" i="189"/>
  <c r="D29" i="189"/>
  <c r="D28" i="189"/>
  <c r="D27" i="189"/>
  <c r="D26" i="189"/>
  <c r="D25" i="189"/>
  <c r="D24" i="189"/>
  <c r="C24" i="189"/>
  <c r="B24" i="189"/>
  <c r="G23" i="189"/>
  <c r="D22" i="189"/>
  <c r="G21" i="189"/>
  <c r="D21" i="189"/>
  <c r="J20" i="189"/>
  <c r="G20" i="189"/>
  <c r="D20" i="189"/>
  <c r="D19" i="189"/>
  <c r="G18" i="189"/>
  <c r="D18" i="189"/>
  <c r="J17" i="189"/>
  <c r="D17" i="189"/>
  <c r="I16" i="189"/>
  <c r="H16" i="189"/>
  <c r="F16" i="189"/>
  <c r="E16" i="189"/>
  <c r="C16" i="189"/>
  <c r="D16" i="189" s="1"/>
  <c r="B16" i="189"/>
  <c r="D15" i="189"/>
  <c r="D14" i="189"/>
  <c r="J12" i="189"/>
  <c r="G12" i="189"/>
  <c r="D12" i="189"/>
  <c r="J11" i="189"/>
  <c r="G11" i="189"/>
  <c r="D11" i="189"/>
  <c r="G10" i="189"/>
  <c r="D10" i="189"/>
  <c r="J9" i="189"/>
  <c r="I9" i="189"/>
  <c r="H9" i="189"/>
  <c r="F9" i="189"/>
  <c r="G9" i="189" s="1"/>
  <c r="E9" i="189"/>
  <c r="C9" i="189"/>
  <c r="D9" i="189" s="1"/>
  <c r="B9" i="189"/>
  <c r="D8" i="189"/>
  <c r="C7" i="189"/>
  <c r="D7" i="189" s="1"/>
  <c r="B7" i="189"/>
  <c r="J87" i="188"/>
  <c r="D87" i="188"/>
  <c r="J86" i="188"/>
  <c r="G86" i="188"/>
  <c r="D86" i="188"/>
  <c r="I85" i="188"/>
  <c r="J85" i="188" s="1"/>
  <c r="H85" i="188"/>
  <c r="F85" i="188"/>
  <c r="G85" i="188" s="1"/>
  <c r="E85" i="188"/>
  <c r="D85" i="188"/>
  <c r="C85" i="188"/>
  <c r="B85" i="188"/>
  <c r="G84" i="188"/>
  <c r="D84" i="188"/>
  <c r="J83" i="188"/>
  <c r="G83" i="188"/>
  <c r="D83" i="188"/>
  <c r="J82" i="188"/>
  <c r="G82" i="188"/>
  <c r="D82" i="188"/>
  <c r="G81" i="188"/>
  <c r="D81" i="188"/>
  <c r="I80" i="188"/>
  <c r="J80" i="188" s="1"/>
  <c r="H80" i="188"/>
  <c r="G80" i="188"/>
  <c r="F80" i="188"/>
  <c r="E80" i="188"/>
  <c r="C80" i="188"/>
  <c r="D80" i="188" s="1"/>
  <c r="B80" i="188"/>
  <c r="G79" i="188"/>
  <c r="D79" i="188"/>
  <c r="J78" i="188"/>
  <c r="G78" i="188"/>
  <c r="D78" i="188"/>
  <c r="J77" i="188"/>
  <c r="D77" i="188"/>
  <c r="J76" i="188"/>
  <c r="D76" i="188"/>
  <c r="J75" i="188"/>
  <c r="D75" i="188"/>
  <c r="J74" i="188"/>
  <c r="D74" i="188"/>
  <c r="J73" i="188"/>
  <c r="G73" i="188"/>
  <c r="D73" i="188"/>
  <c r="J72" i="188"/>
  <c r="D72" i="188"/>
  <c r="J71" i="188"/>
  <c r="D71" i="188"/>
  <c r="I70" i="188"/>
  <c r="H70" i="188"/>
  <c r="F70" i="188"/>
  <c r="G70" i="188" s="1"/>
  <c r="E70" i="188"/>
  <c r="D70" i="188"/>
  <c r="C70" i="188"/>
  <c r="B70" i="188"/>
  <c r="G69" i="188"/>
  <c r="D69" i="188"/>
  <c r="G68" i="188"/>
  <c r="D68" i="188"/>
  <c r="G67" i="188"/>
  <c r="D67" i="188"/>
  <c r="F66" i="188"/>
  <c r="G66" i="188" s="1"/>
  <c r="E66" i="188"/>
  <c r="D66" i="188"/>
  <c r="C66" i="188"/>
  <c r="B66" i="188"/>
  <c r="J65" i="188"/>
  <c r="G65" i="188"/>
  <c r="D65" i="188"/>
  <c r="J64" i="188"/>
  <c r="G64" i="188"/>
  <c r="D64" i="188"/>
  <c r="J63" i="188"/>
  <c r="G63" i="188"/>
  <c r="D63" i="188"/>
  <c r="J62" i="188"/>
  <c r="D62" i="188"/>
  <c r="D61" i="188"/>
  <c r="J60" i="188"/>
  <c r="D60" i="188"/>
  <c r="I59" i="188"/>
  <c r="J59" i="188" s="1"/>
  <c r="H59" i="188"/>
  <c r="G59" i="188"/>
  <c r="F59" i="188"/>
  <c r="E59" i="188"/>
  <c r="C59" i="188"/>
  <c r="D59" i="188" s="1"/>
  <c r="B59" i="188"/>
  <c r="D58" i="188"/>
  <c r="J57" i="188"/>
  <c r="D57" i="188"/>
  <c r="J56" i="188"/>
  <c r="G56" i="188"/>
  <c r="D56" i="188"/>
  <c r="J55" i="188"/>
  <c r="D55" i="188"/>
  <c r="I54" i="188"/>
  <c r="J54" i="188" s="1"/>
  <c r="H54" i="188"/>
  <c r="F54" i="188"/>
  <c r="G54" i="188" s="1"/>
  <c r="E54" i="188"/>
  <c r="D54" i="188"/>
  <c r="C54" i="188"/>
  <c r="B54" i="188"/>
  <c r="J53" i="188"/>
  <c r="G53" i="188"/>
  <c r="D53" i="188"/>
  <c r="J52" i="188"/>
  <c r="G52" i="188"/>
  <c r="D52" i="188"/>
  <c r="D51" i="188"/>
  <c r="J50" i="188"/>
  <c r="G50" i="188"/>
  <c r="D50" i="188"/>
  <c r="G49" i="188"/>
  <c r="D49" i="188"/>
  <c r="J48" i="188"/>
  <c r="G48" i="188"/>
  <c r="D48" i="188"/>
  <c r="J47" i="188"/>
  <c r="G47" i="188"/>
  <c r="D47" i="188"/>
  <c r="J46" i="188"/>
  <c r="G46" i="188"/>
  <c r="D46" i="188"/>
  <c r="J45" i="188"/>
  <c r="G45" i="188"/>
  <c r="D45" i="188"/>
  <c r="J44" i="188"/>
  <c r="G44" i="188"/>
  <c r="D44" i="188"/>
  <c r="I43" i="188"/>
  <c r="J43" i="188" s="1"/>
  <c r="H43" i="188"/>
  <c r="F43" i="188"/>
  <c r="G43" i="188" s="1"/>
  <c r="E43" i="188"/>
  <c r="D43" i="188"/>
  <c r="C43" i="188"/>
  <c r="B43" i="188"/>
  <c r="G42" i="188"/>
  <c r="D42" i="188"/>
  <c r="G41" i="188"/>
  <c r="D41" i="188"/>
  <c r="J40" i="188"/>
  <c r="G40" i="188"/>
  <c r="D40" i="188"/>
  <c r="G39" i="188"/>
  <c r="D39" i="188"/>
  <c r="J38" i="188"/>
  <c r="G38" i="188"/>
  <c r="D38" i="188"/>
  <c r="G37" i="188"/>
  <c r="D37" i="188"/>
  <c r="G36" i="188"/>
  <c r="D36" i="188"/>
  <c r="J35" i="188"/>
  <c r="G35" i="188"/>
  <c r="D35" i="188"/>
  <c r="I34" i="188"/>
  <c r="J34" i="188" s="1"/>
  <c r="H34" i="188"/>
  <c r="F34" i="188"/>
  <c r="G34" i="188" s="1"/>
  <c r="E34" i="188"/>
  <c r="D34" i="188"/>
  <c r="C34" i="188"/>
  <c r="B34" i="188"/>
  <c r="G33" i="188"/>
  <c r="D33" i="188"/>
  <c r="G32" i="188"/>
  <c r="D32" i="188"/>
  <c r="G31" i="188"/>
  <c r="D31" i="188"/>
  <c r="G30" i="188"/>
  <c r="D30" i="188"/>
  <c r="G29" i="188"/>
  <c r="D29" i="188"/>
  <c r="F28" i="188"/>
  <c r="G28" i="188" s="1"/>
  <c r="E28" i="188"/>
  <c r="D28" i="188"/>
  <c r="C28" i="188"/>
  <c r="B28" i="188"/>
  <c r="J27" i="188"/>
  <c r="G27" i="188"/>
  <c r="D27" i="188"/>
  <c r="J26" i="188"/>
  <c r="D26" i="188"/>
  <c r="J25" i="188"/>
  <c r="G25" i="188"/>
  <c r="D25" i="188"/>
  <c r="J24" i="188"/>
  <c r="G24" i="188"/>
  <c r="D24" i="188"/>
  <c r="J23" i="188"/>
  <c r="G23" i="188"/>
  <c r="D23" i="188"/>
  <c r="J22" i="188"/>
  <c r="G22" i="188"/>
  <c r="D22" i="188"/>
  <c r="J21" i="188"/>
  <c r="G21" i="188"/>
  <c r="D21" i="188"/>
  <c r="I20" i="188"/>
  <c r="J20" i="188" s="1"/>
  <c r="H20" i="188"/>
  <c r="F20" i="188"/>
  <c r="G20" i="188" s="1"/>
  <c r="E20" i="188"/>
  <c r="C20" i="188"/>
  <c r="D20" i="188" s="1"/>
  <c r="B20" i="188"/>
  <c r="G19" i="188"/>
  <c r="D19" i="188"/>
  <c r="G18" i="188"/>
  <c r="D18" i="188"/>
  <c r="G17" i="188"/>
  <c r="D17" i="188"/>
  <c r="G16" i="188"/>
  <c r="D16" i="188"/>
  <c r="J15" i="188"/>
  <c r="G15" i="188"/>
  <c r="D15" i="188"/>
  <c r="G14" i="188"/>
  <c r="D14" i="188"/>
  <c r="J13" i="188"/>
  <c r="G13" i="188"/>
  <c r="D13" i="188"/>
  <c r="D12" i="188"/>
  <c r="I11" i="188"/>
  <c r="J11" i="188" s="1"/>
  <c r="H11" i="188"/>
  <c r="G11" i="188"/>
  <c r="F11" i="188"/>
  <c r="E11" i="188"/>
  <c r="C11" i="188"/>
  <c r="D11" i="188" s="1"/>
  <c r="B11" i="188"/>
  <c r="G10" i="188"/>
  <c r="D10" i="188"/>
  <c r="G9" i="188"/>
  <c r="D9" i="188"/>
  <c r="J8" i="188"/>
  <c r="G8" i="188"/>
  <c r="D8" i="188"/>
  <c r="I7" i="188"/>
  <c r="J7" i="188" s="1"/>
  <c r="H7" i="188"/>
  <c r="G7" i="188"/>
  <c r="F7" i="188"/>
  <c r="E7" i="188"/>
  <c r="C7" i="188"/>
  <c r="D7" i="188" s="1"/>
  <c r="B7" i="188"/>
  <c r="G35" i="190" l="1"/>
  <c r="J70" i="188"/>
  <c r="G84" i="196" l="1"/>
  <c r="I56" i="201" l="1"/>
  <c r="I31" i="201"/>
  <c r="I57" i="201"/>
  <c r="I55" i="201"/>
  <c r="I54" i="201"/>
  <c r="I52" i="201"/>
  <c r="I50" i="201"/>
  <c r="I49" i="201"/>
  <c r="I48" i="201"/>
  <c r="I47" i="201"/>
  <c r="I45" i="201"/>
  <c r="I44" i="201"/>
  <c r="I43" i="201"/>
  <c r="I41" i="201"/>
  <c r="I40" i="201"/>
  <c r="I39" i="201"/>
  <c r="I37" i="201"/>
  <c r="I36" i="201"/>
  <c r="I34" i="201"/>
  <c r="I33" i="201"/>
  <c r="I32" i="201"/>
  <c r="I28" i="201"/>
  <c r="I27" i="201"/>
  <c r="I26" i="201"/>
  <c r="I25" i="201"/>
  <c r="I24" i="201"/>
  <c r="I23" i="201"/>
  <c r="I22" i="201"/>
  <c r="I20" i="201"/>
  <c r="I18" i="201"/>
  <c r="I17" i="201"/>
  <c r="I16" i="201"/>
  <c r="I15" i="201"/>
  <c r="I13" i="201"/>
  <c r="I12" i="201"/>
  <c r="I11" i="201"/>
  <c r="I10" i="201"/>
  <c r="I8" i="201"/>
  <c r="D71" i="201"/>
  <c r="D70" i="201"/>
  <c r="D69" i="201"/>
  <c r="D68" i="201"/>
  <c r="D67" i="201"/>
  <c r="D66" i="201"/>
  <c r="D65" i="201"/>
  <c r="D64" i="201"/>
  <c r="D60" i="201"/>
  <c r="D59" i="201"/>
  <c r="D58" i="201"/>
  <c r="D57" i="201"/>
  <c r="D56" i="201"/>
  <c r="D55" i="201"/>
  <c r="D54" i="201"/>
  <c r="D53" i="201"/>
  <c r="D52" i="201"/>
  <c r="D50" i="201"/>
  <c r="D49" i="201"/>
  <c r="D48" i="201"/>
  <c r="D47" i="201"/>
  <c r="D46" i="201"/>
  <c r="D45" i="201"/>
  <c r="D44" i="201"/>
  <c r="D42" i="201"/>
  <c r="D41" i="201"/>
  <c r="D40" i="201"/>
  <c r="D39" i="201"/>
  <c r="D37" i="201"/>
  <c r="D36" i="201"/>
  <c r="D35" i="201"/>
  <c r="D34" i="201"/>
  <c r="D33" i="201"/>
  <c r="D32" i="201"/>
  <c r="D30" i="201"/>
  <c r="D29" i="201"/>
  <c r="D28" i="201"/>
  <c r="D27" i="201"/>
  <c r="D26" i="201"/>
  <c r="D25" i="201"/>
  <c r="D24" i="201"/>
  <c r="D23" i="201"/>
  <c r="D22" i="201"/>
  <c r="D21" i="201"/>
  <c r="D20" i="201"/>
  <c r="G92" i="196" l="1"/>
  <c r="D92" i="196"/>
  <c r="G91" i="196"/>
  <c r="D91" i="196"/>
  <c r="G90" i="196"/>
  <c r="D90" i="196"/>
  <c r="G13" i="196"/>
  <c r="G12" i="196"/>
  <c r="G11" i="196"/>
  <c r="G10" i="196"/>
  <c r="G9" i="196"/>
  <c r="G8" i="196"/>
  <c r="D13" i="196"/>
  <c r="D11" i="196"/>
  <c r="D10" i="196"/>
  <c r="D9" i="196"/>
  <c r="D8" i="196"/>
  <c r="D87" i="196"/>
  <c r="D86" i="196"/>
  <c r="M10" i="141" l="1"/>
  <c r="L10" i="141"/>
  <c r="K10" i="141"/>
  <c r="J10" i="141"/>
  <c r="I10" i="141"/>
  <c r="G10" i="141"/>
  <c r="E10" i="141"/>
  <c r="N10" i="142"/>
  <c r="C46" i="142"/>
  <c r="D44" i="196" l="1"/>
  <c r="G48" i="196"/>
  <c r="D48" i="196"/>
  <c r="G47" i="196"/>
  <c r="D47" i="196"/>
  <c r="G46" i="196"/>
  <c r="D46" i="196"/>
  <c r="G45" i="196"/>
  <c r="D45" i="196"/>
  <c r="G44" i="196"/>
  <c r="G43" i="196"/>
  <c r="D43" i="196"/>
  <c r="G42" i="196"/>
  <c r="D42" i="196"/>
  <c r="D18" i="201" l="1"/>
  <c r="D17" i="201"/>
  <c r="D16" i="201"/>
  <c r="D14" i="201"/>
  <c r="D13" i="201"/>
  <c r="D12" i="201"/>
  <c r="D11" i="201"/>
  <c r="D10" i="201"/>
  <c r="D9" i="201"/>
  <c r="D8" i="201"/>
  <c r="B10" i="141" l="1"/>
  <c r="I9" i="141"/>
  <c r="B9" i="141" s="1"/>
  <c r="B8" i="141"/>
  <c r="B7" i="141"/>
  <c r="B6" i="141"/>
  <c r="B5" i="141"/>
  <c r="C58" i="142"/>
  <c r="C57" i="142"/>
  <c r="C56" i="142"/>
  <c r="C55" i="142"/>
  <c r="C54" i="142"/>
  <c r="C53" i="142"/>
  <c r="C52" i="142"/>
  <c r="C51" i="142"/>
  <c r="C49" i="142"/>
  <c r="C48" i="142"/>
  <c r="C47" i="142"/>
  <c r="C45" i="142"/>
  <c r="C44" i="142"/>
  <c r="C43" i="142"/>
  <c r="C42" i="142"/>
  <c r="C41" i="142"/>
  <c r="C40" i="142"/>
  <c r="C39" i="142"/>
  <c r="C38" i="142"/>
  <c r="C37" i="142"/>
  <c r="C36" i="142"/>
  <c r="C35" i="142"/>
  <c r="C34" i="142"/>
  <c r="C33" i="142"/>
  <c r="C32" i="142"/>
  <c r="C31" i="142"/>
  <c r="C30" i="142"/>
  <c r="C29" i="142"/>
  <c r="C28" i="142"/>
  <c r="C27" i="142"/>
  <c r="C26" i="142"/>
  <c r="C25" i="142"/>
  <c r="C24" i="142"/>
  <c r="C23" i="142"/>
  <c r="C22" i="142"/>
  <c r="C21" i="142"/>
  <c r="C20" i="142"/>
  <c r="C19" i="142"/>
  <c r="C18" i="142"/>
  <c r="C17" i="142"/>
  <c r="C16" i="142"/>
  <c r="C15" i="142"/>
  <c r="C14" i="142"/>
  <c r="C13" i="142"/>
  <c r="C12" i="142"/>
  <c r="C11" i="142"/>
  <c r="M10" i="142"/>
  <c r="L10" i="142"/>
  <c r="K10" i="142"/>
  <c r="J10" i="142"/>
  <c r="I10" i="142"/>
  <c r="H10" i="142"/>
  <c r="G10" i="142"/>
  <c r="F10" i="142"/>
  <c r="E10" i="142"/>
  <c r="D10" i="142"/>
  <c r="O9" i="142"/>
  <c r="N9" i="142"/>
  <c r="M9" i="142"/>
  <c r="L9" i="142"/>
  <c r="K9" i="142"/>
  <c r="J9" i="142"/>
  <c r="I9" i="142"/>
  <c r="H9" i="142"/>
  <c r="G9" i="142"/>
  <c r="F9" i="142"/>
  <c r="E9" i="142"/>
  <c r="D9" i="142"/>
  <c r="C9" i="142" s="1"/>
  <c r="O8" i="142"/>
  <c r="N8" i="142"/>
  <c r="M8" i="142"/>
  <c r="L8" i="142"/>
  <c r="K8" i="142"/>
  <c r="J8" i="142"/>
  <c r="I8" i="142"/>
  <c r="H8" i="142"/>
  <c r="G8" i="142"/>
  <c r="F8" i="142"/>
  <c r="E8" i="142"/>
  <c r="D8" i="142"/>
  <c r="C8" i="142" s="1"/>
  <c r="O7" i="142"/>
  <c r="N7" i="142"/>
  <c r="M7" i="142"/>
  <c r="L7" i="142"/>
  <c r="K7" i="142"/>
  <c r="J7" i="142"/>
  <c r="I7" i="142"/>
  <c r="H7" i="142"/>
  <c r="G7" i="142"/>
  <c r="F7" i="142"/>
  <c r="E7" i="142"/>
  <c r="D7" i="142"/>
  <c r="C7" i="142" s="1"/>
  <c r="O6" i="142"/>
  <c r="N6" i="142"/>
  <c r="M6" i="142"/>
  <c r="L6" i="142"/>
  <c r="K6" i="142"/>
  <c r="J6" i="142"/>
  <c r="I6" i="142"/>
  <c r="H6" i="142"/>
  <c r="G6" i="142"/>
  <c r="F6" i="142"/>
  <c r="E6" i="142"/>
  <c r="C6" i="142" s="1"/>
  <c r="D6" i="142"/>
  <c r="O5" i="142"/>
  <c r="N5" i="142"/>
  <c r="M5" i="142"/>
  <c r="L5" i="142"/>
  <c r="K5" i="142"/>
  <c r="J5" i="142"/>
  <c r="I5" i="142"/>
  <c r="H5" i="142"/>
  <c r="G5" i="142"/>
  <c r="F5" i="142"/>
  <c r="C5" i="142" s="1"/>
  <c r="E5" i="142"/>
  <c r="D5" i="142"/>
  <c r="C10" i="142" l="1"/>
  <c r="G17" i="196" l="1"/>
  <c r="G55" i="196"/>
  <c r="G34" i="196"/>
  <c r="G28" i="196"/>
  <c r="G19" i="196"/>
  <c r="D17" i="196"/>
  <c r="D16" i="196"/>
  <c r="G74" i="196" l="1"/>
  <c r="G97" i="196" l="1"/>
  <c r="G95" i="196"/>
  <c r="G83" i="196"/>
  <c r="G82" i="196"/>
  <c r="G80" i="196"/>
  <c r="G79" i="196"/>
  <c r="G78" i="196"/>
  <c r="G77" i="196"/>
  <c r="G33" i="196"/>
  <c r="G32" i="196"/>
  <c r="G31" i="196"/>
  <c r="G29" i="196"/>
  <c r="G27" i="196"/>
  <c r="G26" i="196"/>
  <c r="G25" i="196"/>
  <c r="G24" i="196"/>
  <c r="G22" i="196"/>
  <c r="G16" i="196"/>
  <c r="D56" i="196"/>
  <c r="D55" i="196"/>
  <c r="D54" i="196"/>
  <c r="D52" i="196"/>
  <c r="D51" i="196"/>
  <c r="D50" i="196"/>
  <c r="D40" i="196"/>
  <c r="D39" i="196"/>
  <c r="D38" i="196"/>
  <c r="D37" i="196"/>
  <c r="D35" i="196"/>
  <c r="D33" i="196"/>
  <c r="D32" i="196"/>
  <c r="D31" i="196"/>
  <c r="D29" i="196"/>
  <c r="D28" i="196"/>
  <c r="D27" i="196"/>
  <c r="D26" i="196"/>
  <c r="D25" i="196"/>
  <c r="D24" i="196"/>
  <c r="D23" i="196"/>
  <c r="D22" i="196"/>
  <c r="D21" i="196"/>
  <c r="D20" i="196"/>
  <c r="D19" i="196"/>
  <c r="D15" i="196"/>
  <c r="D58" i="196" l="1"/>
  <c r="D59" i="196"/>
  <c r="D60" i="196"/>
  <c r="D68" i="196"/>
  <c r="D69" i="196"/>
  <c r="D70" i="196"/>
  <c r="D71" i="196"/>
  <c r="D72" i="196"/>
  <c r="D73" i="196"/>
  <c r="D74" i="196"/>
  <c r="D75" i="196"/>
  <c r="G109" i="196"/>
  <c r="D112" i="196"/>
  <c r="D111" i="196"/>
  <c r="D110" i="196"/>
  <c r="D109" i="196"/>
  <c r="D107" i="196"/>
  <c r="D106" i="196"/>
  <c r="D105" i="196"/>
  <c r="D104" i="196"/>
  <c r="D103" i="196"/>
  <c r="D102" i="196"/>
  <c r="D101" i="196"/>
  <c r="D100" i="196"/>
  <c r="D99" i="196"/>
  <c r="D97" i="196"/>
  <c r="D95" i="196"/>
  <c r="D94" i="196"/>
  <c r="D83" i="196"/>
  <c r="D82" i="196"/>
  <c r="D80" i="196"/>
  <c r="D79" i="196"/>
  <c r="D78" i="196"/>
  <c r="D77" i="196"/>
  <c r="G23" i="196" l="1"/>
  <c r="G112" i="196" l="1"/>
  <c r="G71" i="196"/>
  <c r="G70" i="196"/>
  <c r="G69" i="196"/>
  <c r="G60" i="196"/>
  <c r="G58" i="196"/>
  <c r="G57" i="196"/>
  <c r="G54" i="196"/>
  <c r="G53" i="196"/>
  <c r="G52" i="196"/>
  <c r="G51" i="196"/>
  <c r="G50" i="196"/>
  <c r="G40" i="196"/>
  <c r="G39" i="196"/>
  <c r="G38" i="196"/>
  <c r="G37" i="196"/>
  <c r="G36" i="196"/>
  <c r="G35" i="196"/>
</calcChain>
</file>

<file path=xl/sharedStrings.xml><?xml version="1.0" encoding="utf-8"?>
<sst xmlns="http://schemas.openxmlformats.org/spreadsheetml/2006/main" count="3765" uniqueCount="667">
  <si>
    <t xml:space="preserve">  p/ Provisional  </t>
  </si>
  <si>
    <t>Huancasancos</t>
  </si>
  <si>
    <t xml:space="preserve">         (Soles por hora)</t>
  </si>
  <si>
    <t xml:space="preserve">          (Soles por día) </t>
  </si>
  <si>
    <t>sigue</t>
  </si>
  <si>
    <t>Año</t>
    <phoneticPr fontId="23" type="noConversion"/>
  </si>
  <si>
    <t>Departamento/Provincia</t>
    <phoneticPr fontId="0" type="noConversion"/>
  </si>
  <si>
    <t xml:space="preserve">          (Tonelada)</t>
    <phoneticPr fontId="13" type="noConversion"/>
  </si>
  <si>
    <t xml:space="preserve">Total </t>
  </si>
  <si>
    <t xml:space="preserve">…   </t>
  </si>
  <si>
    <t>2019</t>
  </si>
  <si>
    <t>Departamento/Provincia</t>
    <phoneticPr fontId="19" type="noConversion"/>
  </si>
  <si>
    <t>C.87</t>
  </si>
  <si>
    <t>C.88</t>
  </si>
  <si>
    <t>C.89</t>
  </si>
  <si>
    <t>C.90</t>
  </si>
  <si>
    <t>C.91</t>
  </si>
  <si>
    <t>C.92</t>
  </si>
  <si>
    <t>C.93</t>
  </si>
  <si>
    <t>C.94</t>
  </si>
  <si>
    <t>C.95</t>
  </si>
  <si>
    <t>C.97</t>
  </si>
  <si>
    <t>C.96</t>
  </si>
  <si>
    <t>C.98</t>
  </si>
  <si>
    <t>Ayacucho</t>
  </si>
  <si>
    <t>Nov</t>
  </si>
  <si>
    <t>Dic</t>
  </si>
  <si>
    <t>Jun</t>
  </si>
  <si>
    <t>Jul</t>
  </si>
  <si>
    <t>Ago</t>
  </si>
  <si>
    <t>Set</t>
  </si>
  <si>
    <t>Oct</t>
  </si>
  <si>
    <t xml:space="preserve">Insumos y Servicios Agropecuarios </t>
  </si>
  <si>
    <t>Vilcashuaman</t>
  </si>
  <si>
    <t xml:space="preserve">Contralmirante Villar </t>
  </si>
  <si>
    <t>Urea Agrícola</t>
  </si>
  <si>
    <t>Nitrato de Amonio</t>
  </si>
  <si>
    <t>Sulfato de Amonio</t>
  </si>
  <si>
    <t>Var. %</t>
  </si>
  <si>
    <t>Fosfato Diamonico</t>
  </si>
  <si>
    <t>Superfosfato de Calcio Triple</t>
  </si>
  <si>
    <t>Roca Fosforica</t>
  </si>
  <si>
    <t>Guano de Isla</t>
  </si>
  <si>
    <t>Fuente: Superintendencia Nacional de Administración Tributaria - SUNAT</t>
  </si>
  <si>
    <t>Superfosfatos</t>
  </si>
  <si>
    <t>-</t>
  </si>
  <si>
    <t>Año</t>
  </si>
  <si>
    <t>Cuadro</t>
  </si>
  <si>
    <t>Tacna</t>
  </si>
  <si>
    <t>Tumbes</t>
  </si>
  <si>
    <t>Fertilizantes</t>
  </si>
  <si>
    <t xml:space="preserve">San Martín </t>
  </si>
  <si>
    <t xml:space="preserve">Descripción </t>
  </si>
  <si>
    <t>Fuente: Direcciones Regionales de Agricultura</t>
  </si>
  <si>
    <t>Gallinaza</t>
  </si>
  <si>
    <t>Piura</t>
  </si>
  <si>
    <t>Región</t>
  </si>
  <si>
    <t>Ene</t>
  </si>
  <si>
    <t>Feb</t>
  </si>
  <si>
    <t>Mar</t>
  </si>
  <si>
    <t>Abr</t>
  </si>
  <si>
    <t>May</t>
  </si>
  <si>
    <t>TACNA</t>
  </si>
  <si>
    <t>Candarave</t>
  </si>
  <si>
    <t xml:space="preserve">Jorge Basadre </t>
  </si>
  <si>
    <t>Tarata</t>
  </si>
  <si>
    <t>TUMBES</t>
  </si>
  <si>
    <t>PIURA</t>
  </si>
  <si>
    <t>Ayabaca</t>
  </si>
  <si>
    <t>Huancabamba</t>
  </si>
  <si>
    <t>Sullana</t>
  </si>
  <si>
    <t xml:space="preserve">Perú: Precio minorista de herbicidas por departamento y provincia, según producto, </t>
  </si>
  <si>
    <t xml:space="preserve">Perú: Precio minorista de adherente por departamento y provincia, según producto, </t>
  </si>
  <si>
    <t>Tractor (s/*hora)</t>
  </si>
  <si>
    <t>Sulfato de potasio</t>
  </si>
  <si>
    <t xml:space="preserve"> -   </t>
  </si>
  <si>
    <t xml:space="preserve">Fuente:  AGRORURAL  </t>
  </si>
  <si>
    <t>Total</t>
  </si>
  <si>
    <t xml:space="preserve">          (Tonelada)</t>
    <phoneticPr fontId="20" type="noConversion"/>
  </si>
  <si>
    <t xml:space="preserve">Perú: Precio minorista de nutrientes foliares por departamento y provincia,  </t>
  </si>
  <si>
    <t xml:space="preserve">Perú: Precio de venta minorista de fertilizantes nitrogenados por departamento y  </t>
  </si>
  <si>
    <t xml:space="preserve">Perú: Precio de venta minorista de fertilizantes abono orgánico por departamento y  </t>
  </si>
  <si>
    <t>Yunta (s/*día)</t>
  </si>
  <si>
    <t>Fosfato di amónico</t>
  </si>
  <si>
    <t>Sulfato de amonio</t>
  </si>
  <si>
    <t>Antracol 70% PM</t>
  </si>
  <si>
    <t>Urea para uso agrícola</t>
  </si>
  <si>
    <t>Sulfato de magnesio y potasio</t>
  </si>
  <si>
    <t>Multifrut (kg)</t>
  </si>
  <si>
    <t>Nitrato de amonio, uso agrícola</t>
  </si>
  <si>
    <t>Cloruro de potasio, uso agrícola</t>
  </si>
  <si>
    <t xml:space="preserve">Perú: Precio minorista de fungicidas por departamento y provincia, según producto, </t>
  </si>
  <si>
    <t>Perú: Disponibilidad y precio de venta de semilla mejorada en estaciones experimentales</t>
  </si>
  <si>
    <t xml:space="preserve">Perú: Precio de alquiler de tractor agrícola y yunta por departamento y provincia, </t>
  </si>
  <si>
    <t xml:space="preserve"> </t>
  </si>
  <si>
    <t>AYACUCHO</t>
  </si>
  <si>
    <t>Huamanga</t>
  </si>
  <si>
    <t>Cangallo</t>
  </si>
  <si>
    <t>Huanta</t>
  </si>
  <si>
    <t>La Mar</t>
  </si>
  <si>
    <t>Lucanas</t>
  </si>
  <si>
    <t>Parinacochas</t>
  </si>
  <si>
    <t>Paucar del Sara Sara</t>
  </si>
  <si>
    <t>Sucre</t>
  </si>
  <si>
    <t>Victor Fajardo</t>
  </si>
  <si>
    <t>Kumulos  DF</t>
  </si>
  <si>
    <t>Manzate 200</t>
  </si>
  <si>
    <t>Fitoraz  76% PM</t>
  </si>
  <si>
    <t>Curzate</t>
  </si>
  <si>
    <t>Citowett (S/ * L)</t>
  </si>
  <si>
    <t>Agrotín (S/ * L)</t>
  </si>
  <si>
    <t>Agridex  (S/ * L)</t>
  </si>
  <si>
    <t>Departamento/Provincia</t>
  </si>
  <si>
    <t>Abonofol 30-30-30 (kg)</t>
  </si>
  <si>
    <t>Abonofol 20-20-20 (kg)</t>
  </si>
  <si>
    <t>Pix (L)</t>
  </si>
  <si>
    <t>Ergostín  (200 ml)</t>
  </si>
  <si>
    <t>Aminofol (200 ml)</t>
  </si>
  <si>
    <t xml:space="preserve">...   </t>
  </si>
  <si>
    <t xml:space="preserve">...    </t>
  </si>
  <si>
    <t xml:space="preserve">-   </t>
  </si>
  <si>
    <t xml:space="preserve">-    </t>
  </si>
  <si>
    <t>…</t>
  </si>
  <si>
    <t xml:space="preserve">Perú: Precio de venta minorista de fertilizantes fosfatados por departamento y provincia </t>
  </si>
  <si>
    <t>Jorge Basadre</t>
  </si>
  <si>
    <t>Var.%</t>
  </si>
  <si>
    <t>Lorsban 4 E (S/ * L)</t>
  </si>
  <si>
    <t>Lannate 90  (S/ * kg)</t>
  </si>
  <si>
    <t>Campal 250 CE (S/ * L)</t>
  </si>
  <si>
    <t>Morropón</t>
  </si>
  <si>
    <t>Activol (Pastilla)</t>
  </si>
  <si>
    <t xml:space="preserve">-      </t>
  </si>
  <si>
    <t xml:space="preserve">Perú: Precio minorista de reguladores de crecimiento por departamento y provincia, </t>
  </si>
  <si>
    <t xml:space="preserve">Perú: Disponibilidad de semilla mejorada en estaciones experimentales agrarias  </t>
  </si>
  <si>
    <t>...</t>
  </si>
  <si>
    <t>C.99</t>
  </si>
  <si>
    <t>C.100</t>
  </si>
  <si>
    <t>C.102</t>
  </si>
  <si>
    <t>C.103</t>
  </si>
  <si>
    <t>C.104</t>
  </si>
  <si>
    <t xml:space="preserve">Perú: Disponibilidad y precio de venta de plantones en estaciones experimentales </t>
  </si>
  <si>
    <t>Perú: Disponibilidad y precio de venta de reproductores en estaciones</t>
  </si>
  <si>
    <t xml:space="preserve">Perú: Importación de fertilizantes químicos por producto, según mes, </t>
  </si>
  <si>
    <t xml:space="preserve">Perú: Precio de venta minorista de fertilizantes potásicos por departamento y provincia, </t>
  </si>
  <si>
    <t xml:space="preserve">Perú: Precio minorista de insecticidas por departamento y provincia, según producto, </t>
  </si>
  <si>
    <t>Parinacocha</t>
  </si>
  <si>
    <t xml:space="preserve">Paucar del Sara </t>
  </si>
  <si>
    <t>Vilcashuamán</t>
  </si>
  <si>
    <t>2020</t>
  </si>
  <si>
    <t xml:space="preserve">Perú: Valor del jornal agrícola por departamento y provincia, según mes,  </t>
  </si>
  <si>
    <t>122,50</t>
  </si>
  <si>
    <t>67,50</t>
  </si>
  <si>
    <t xml:space="preserve">          (Soles por tonelada)</t>
    <phoneticPr fontId="24" type="noConversion"/>
  </si>
  <si>
    <t xml:space="preserve"> -      </t>
  </si>
  <si>
    <t xml:space="preserve">...      </t>
  </si>
  <si>
    <t xml:space="preserve"> -   </t>
    <phoneticPr fontId="20" type="noConversion"/>
  </si>
  <si>
    <t xml:space="preserve">            (Soles por día)</t>
  </si>
  <si>
    <t xml:space="preserve">         (Soles por día)</t>
  </si>
  <si>
    <t xml:space="preserve">JUNÍN </t>
  </si>
  <si>
    <t>Chanchamayo</t>
  </si>
  <si>
    <t>Chupaca</t>
  </si>
  <si>
    <t>Concepción</t>
  </si>
  <si>
    <t>Jauja</t>
  </si>
  <si>
    <t xml:space="preserve">Junín </t>
  </si>
  <si>
    <t>Satipo</t>
  </si>
  <si>
    <t>Tarma</t>
  </si>
  <si>
    <t>Yauli</t>
  </si>
  <si>
    <t>Junín</t>
  </si>
  <si>
    <t xml:space="preserve"> ...    </t>
  </si>
  <si>
    <t>JUNIN</t>
  </si>
  <si>
    <t>Chamchamayo</t>
  </si>
  <si>
    <t xml:space="preserve">Chupaca </t>
  </si>
  <si>
    <t>Junin</t>
  </si>
  <si>
    <t>Huarmaca</t>
  </si>
  <si>
    <t xml:space="preserve">          (Soles por unidad de medida)</t>
  </si>
  <si>
    <t>PUNO</t>
  </si>
  <si>
    <t>Chucuíto</t>
  </si>
  <si>
    <t>El Collao</t>
  </si>
  <si>
    <t>Sandia</t>
  </si>
  <si>
    <t>Yunguyo</t>
  </si>
  <si>
    <t>CAJAMARCA</t>
  </si>
  <si>
    <t>Chota</t>
  </si>
  <si>
    <t>HUÁNUCO</t>
  </si>
  <si>
    <t>Ambo</t>
  </si>
  <si>
    <t>Dos de Mayo</t>
  </si>
  <si>
    <t>Huánuco</t>
  </si>
  <si>
    <t>Huaycabamba</t>
  </si>
  <si>
    <t>Huamalies</t>
  </si>
  <si>
    <t>Leoncio Prado</t>
  </si>
  <si>
    <t>Marañón</t>
  </si>
  <si>
    <t>Pachitea</t>
  </si>
  <si>
    <t>Santa Cruz</t>
  </si>
  <si>
    <t>Lauricocha</t>
  </si>
  <si>
    <t>SAN MARTÍN</t>
  </si>
  <si>
    <t>El Dorado</t>
  </si>
  <si>
    <t>Bellavista</t>
  </si>
  <si>
    <t>Huallaga</t>
  </si>
  <si>
    <t>Lamas</t>
  </si>
  <si>
    <t>Moyobamba</t>
  </si>
  <si>
    <t>Mariscal Cáceres</t>
  </si>
  <si>
    <t>Picota</t>
  </si>
  <si>
    <t>Rioja</t>
  </si>
  <si>
    <t>San Martín</t>
  </si>
  <si>
    <t xml:space="preserve">…   </t>
    <phoneticPr fontId="19" type="noConversion"/>
  </si>
  <si>
    <t>Puerto Inca</t>
  </si>
  <si>
    <t>Yarowilca</t>
  </si>
  <si>
    <t>SAN MARTIN</t>
  </si>
  <si>
    <t>Cajamarca</t>
  </si>
  <si>
    <t xml:space="preserve">    Cajabamba</t>
  </si>
  <si>
    <t xml:space="preserve">Celendín </t>
  </si>
  <si>
    <t>Contumaza</t>
  </si>
  <si>
    <t>Cutervo</t>
  </si>
  <si>
    <t>Hualgayoc</t>
  </si>
  <si>
    <t>San Marcos</t>
  </si>
  <si>
    <t>San Miguel</t>
  </si>
  <si>
    <t>San Pablo</t>
  </si>
  <si>
    <t>Cajabamba</t>
  </si>
  <si>
    <t>Celendín</t>
  </si>
  <si>
    <t>Tocache</t>
  </si>
  <si>
    <t>Celendin</t>
  </si>
  <si>
    <t>San Roman</t>
  </si>
  <si>
    <t>Cloruro de Potasio</t>
  </si>
  <si>
    <t>Sulfato de Potasio</t>
  </si>
  <si>
    <t>Sulfato de Magnesio y Potasio</t>
  </si>
  <si>
    <t>San Román</t>
  </si>
  <si>
    <t>Especie</t>
  </si>
  <si>
    <t>Cultivar</t>
  </si>
  <si>
    <t>Categoría</t>
  </si>
  <si>
    <t>Avena</t>
  </si>
  <si>
    <t>Tayco Inia 903</t>
  </si>
  <si>
    <t>Certificada</t>
  </si>
  <si>
    <t>Maiz Morado</t>
  </si>
  <si>
    <t>Inia 615 - Negro Canaan</t>
  </si>
  <si>
    <t>Arveja</t>
  </si>
  <si>
    <t>INIA 102 Usui</t>
  </si>
  <si>
    <t>No Certificada</t>
  </si>
  <si>
    <t>Kiwicha</t>
  </si>
  <si>
    <t>Oscar Blanco</t>
  </si>
  <si>
    <t>Trigo</t>
  </si>
  <si>
    <t>INIA 418 - El Nazareno</t>
  </si>
  <si>
    <t>Básica</t>
  </si>
  <si>
    <t>Mantaro</t>
  </si>
  <si>
    <t>Maiz Amilaceo</t>
  </si>
  <si>
    <t>Quinua</t>
  </si>
  <si>
    <t>Blanca de Junin</t>
  </si>
  <si>
    <t>Autorizada</t>
  </si>
  <si>
    <t>Variedad Salcedo</t>
  </si>
  <si>
    <t>Registrada</t>
  </si>
  <si>
    <t>INIA 904  Vilcanota I</t>
  </si>
  <si>
    <t>Cebada</t>
  </si>
  <si>
    <t>Grigñon</t>
  </si>
  <si>
    <t xml:space="preserve">Moronera INIA </t>
  </si>
  <si>
    <t>Frijol</t>
  </si>
  <si>
    <t>INIA 408 Sumac Puca</t>
  </si>
  <si>
    <t>Jacinto Inia</t>
  </si>
  <si>
    <t>Haba</t>
  </si>
  <si>
    <t>Inia 409 Munay Angelica</t>
  </si>
  <si>
    <t>PMV 560 Blanco Urubamba</t>
  </si>
  <si>
    <t>MaÍz Amilaceo</t>
  </si>
  <si>
    <t xml:space="preserve">INIA 405 San isidro </t>
  </si>
  <si>
    <t xml:space="preserve">Maíz forrajero </t>
  </si>
  <si>
    <t>INIA 617 Chuska</t>
  </si>
  <si>
    <t>Maiz Amarrillo</t>
  </si>
  <si>
    <t>INIA 619 Mega Hibrido</t>
  </si>
  <si>
    <t>Maiz</t>
  </si>
  <si>
    <t>Arroz</t>
  </si>
  <si>
    <t>INIA 508 - Tinajones</t>
  </si>
  <si>
    <t>INIA 509 - La Esperanza</t>
  </si>
  <si>
    <t>INIA 510 - Mallares</t>
  </si>
  <si>
    <t>IR - 43</t>
  </si>
  <si>
    <t>Bayo Mochica- INIA</t>
  </si>
  <si>
    <t>Frijol caupí</t>
  </si>
  <si>
    <t xml:space="preserve">INIA 432 - Vaina  Verde </t>
    <phoneticPr fontId="19" type="noConversion"/>
  </si>
  <si>
    <t>Maíz amarillo duro</t>
  </si>
  <si>
    <t>Marginal 28 T</t>
  </si>
  <si>
    <t>INIA 902 Africana</t>
  </si>
  <si>
    <t>INIA 904 Vilcanota I</t>
  </si>
  <si>
    <t>Gignon</t>
  </si>
  <si>
    <t>Blanca Gigante Yunguyo</t>
  </si>
  <si>
    <t xml:space="preserve">Blanca de yuli </t>
  </si>
  <si>
    <t>INIA 415 - Pasankalla</t>
  </si>
  <si>
    <t xml:space="preserve">Certificada </t>
  </si>
  <si>
    <t>INIA 420 Negra Collana</t>
  </si>
  <si>
    <t>INIA 431 Altiplano</t>
  </si>
  <si>
    <t>Kankolla</t>
  </si>
  <si>
    <t>Salcedo INIA</t>
  </si>
  <si>
    <t>Trigo de Invierno</t>
  </si>
  <si>
    <t>Salcedo 80</t>
  </si>
  <si>
    <t>Ucayalino</t>
  </si>
  <si>
    <t>Vaca Paleta</t>
  </si>
  <si>
    <t>INIA 610 Nutrimaiz</t>
  </si>
  <si>
    <t>INIA 616 Ucayali</t>
  </si>
  <si>
    <t>Fuente: INIA, Estaciones Experimentales Agrarias.</t>
  </si>
  <si>
    <t>Producto</t>
  </si>
  <si>
    <t>Maíz  amarillo duro</t>
  </si>
  <si>
    <t>Maíz amiláceo</t>
  </si>
  <si>
    <t>Maíz Morado</t>
  </si>
  <si>
    <t>Frijol  caupí</t>
  </si>
  <si>
    <t>Maíz forrajero</t>
  </si>
  <si>
    <t>1 Teórica</t>
  </si>
  <si>
    <t>Raza o línea</t>
  </si>
  <si>
    <t>N° Machos</t>
  </si>
  <si>
    <t>N° Hembras</t>
  </si>
  <si>
    <t>Cuy</t>
  </si>
  <si>
    <t>Andina</t>
  </si>
  <si>
    <t>Reproductores</t>
  </si>
  <si>
    <t>Inti</t>
  </si>
  <si>
    <t xml:space="preserve">Mejorados </t>
  </si>
  <si>
    <t>Peru</t>
  </si>
  <si>
    <t>Bovinos</t>
  </si>
  <si>
    <t>Brown Swiss</t>
  </si>
  <si>
    <t>Girolando</t>
  </si>
  <si>
    <t>Perú</t>
  </si>
  <si>
    <t>Andino</t>
  </si>
  <si>
    <t>Recria</t>
  </si>
  <si>
    <t>20,00-30,00</t>
  </si>
  <si>
    <t>Linea Mantaro</t>
  </si>
  <si>
    <t>Linea Saños</t>
  </si>
  <si>
    <t>Ovinos</t>
  </si>
  <si>
    <t>Clase</t>
  </si>
  <si>
    <t>Pelibuey x Black Belly</t>
  </si>
  <si>
    <t>Patos</t>
  </si>
  <si>
    <t>Pichones</t>
  </si>
  <si>
    <t>Carnerillo/Borreguilla</t>
  </si>
  <si>
    <t>Densidad de siembra (kg/ha)</t>
  </si>
  <si>
    <t>San Gerónimo</t>
  </si>
  <si>
    <t>continúa C-103</t>
  </si>
  <si>
    <t xml:space="preserve">C.86 </t>
  </si>
  <si>
    <t xml:space="preserve">C.101 </t>
  </si>
  <si>
    <t>C.105</t>
  </si>
  <si>
    <t>C.106</t>
  </si>
  <si>
    <t>C.106  PERÚ: DISPONIBILIDAD Y PRECIO DE VENTA DE REPRODUCTORES EN ESTACIONES EXPERIMENTALES AGRARIAS</t>
  </si>
  <si>
    <t xml:space="preserve">C.97  PERÚ: PRECIO MINORISTA DE REGULADORES DE CRECIMIENTO POR DEPARTAMENTO Y PROVINCIA SEGÚN </t>
  </si>
  <si>
    <t>continúa C.102</t>
  </si>
  <si>
    <t xml:space="preserve">LA LIBERTAD </t>
  </si>
  <si>
    <t>Ascope</t>
  </si>
  <si>
    <t>Chepén</t>
  </si>
  <si>
    <t>Gran Chimú</t>
  </si>
  <si>
    <t>Julcán</t>
  </si>
  <si>
    <t xml:space="preserve">Pataz </t>
  </si>
  <si>
    <t>Sánchez Carrión</t>
  </si>
  <si>
    <t>Trujillo</t>
  </si>
  <si>
    <t>Pataz</t>
  </si>
  <si>
    <t>Otuzco</t>
  </si>
  <si>
    <t>Santiago de Chuco</t>
  </si>
  <si>
    <t>Departamento/Provincia</t>
    <phoneticPr fontId="20" type="noConversion"/>
  </si>
  <si>
    <t>Paucar del sara sara</t>
  </si>
  <si>
    <t>Julcan</t>
  </si>
  <si>
    <t xml:space="preserve">          (Soles por litro)</t>
  </si>
  <si>
    <t xml:space="preserve">         (Soles por unidad de medida)</t>
  </si>
  <si>
    <t>Gran Chimu</t>
  </si>
  <si>
    <t>Papa</t>
  </si>
  <si>
    <t>Huayro Rojo</t>
  </si>
  <si>
    <t>Inia 303 Canchan</t>
  </si>
  <si>
    <t>Inia 309 Serranita</t>
  </si>
  <si>
    <t>Inia 322 Luyanita</t>
  </si>
  <si>
    <t>Yungay</t>
  </si>
  <si>
    <t>Libertteña</t>
  </si>
  <si>
    <t>Disponibilidad (kg)</t>
  </si>
  <si>
    <t>Cobertura (ha)</t>
  </si>
  <si>
    <t>Cereales</t>
  </si>
  <si>
    <t>Legumbres</t>
  </si>
  <si>
    <t>Tuberculos</t>
  </si>
  <si>
    <t>Productos de forraje, fibras</t>
  </si>
  <si>
    <r>
      <t>Fuente</t>
    </r>
    <r>
      <rPr>
        <sz val="7"/>
        <color indexed="8"/>
        <rFont val="Arial Narrow"/>
        <family val="2"/>
      </rPr>
      <t>:  INIA, Estaciones Experimentales Agrarias.</t>
    </r>
  </si>
  <si>
    <t xml:space="preserve">C.105  PERÚ: DISPONIBILIDAD Y PRECIO DE VENTA DE PLANTONES EN ESTACIONES AGRARIAS  POR REGIÓN </t>
  </si>
  <si>
    <t>Cacao</t>
  </si>
  <si>
    <t>Cacao Chuncho</t>
  </si>
  <si>
    <t>Injerto</t>
  </si>
  <si>
    <t>Chirimoyo</t>
  </si>
  <si>
    <t>Selección Andenes</t>
  </si>
  <si>
    <t>Citricos</t>
  </si>
  <si>
    <t>Valencia</t>
  </si>
  <si>
    <t>Lúcumo</t>
  </si>
  <si>
    <t>Beltran</t>
  </si>
  <si>
    <t xml:space="preserve">Naranjos </t>
  </si>
  <si>
    <t>Duke</t>
  </si>
  <si>
    <t>Palto</t>
  </si>
  <si>
    <t>Hass</t>
  </si>
  <si>
    <t>Fuerte</t>
  </si>
  <si>
    <t>Vid</t>
  </si>
  <si>
    <t>Malbeck</t>
  </si>
  <si>
    <t>Quebranta</t>
  </si>
  <si>
    <t>Italia Blanca</t>
  </si>
  <si>
    <t>Albilla</t>
  </si>
  <si>
    <t>Semilla</t>
  </si>
  <si>
    <t xml:space="preserve">Cacao </t>
  </si>
  <si>
    <t>VRAE 15</t>
  </si>
  <si>
    <t>VRAE 94</t>
  </si>
  <si>
    <t>CCN-51</t>
  </si>
  <si>
    <t>Cafe</t>
  </si>
  <si>
    <t>Ciruelos</t>
  </si>
  <si>
    <t>Imperial</t>
  </si>
  <si>
    <t>Frambuesa</t>
  </si>
  <si>
    <t>Heritage</t>
  </si>
  <si>
    <t>Estacas</t>
  </si>
  <si>
    <t xml:space="preserve">Fresa </t>
  </si>
  <si>
    <t>Vegetativa</t>
  </si>
  <si>
    <t>Lucumo</t>
  </si>
  <si>
    <t>Seda</t>
  </si>
  <si>
    <t>Manzano</t>
  </si>
  <si>
    <t>California</t>
  </si>
  <si>
    <t>Peral</t>
  </si>
  <si>
    <t>Packhams</t>
  </si>
  <si>
    <t>Agua</t>
  </si>
  <si>
    <t>Victoria</t>
  </si>
  <si>
    <t>Algarrobo</t>
  </si>
  <si>
    <t>Prosopis Pallida</t>
  </si>
  <si>
    <t>Plantulas</t>
  </si>
  <si>
    <t>Tara</t>
  </si>
  <si>
    <t>Caesalpinea</t>
  </si>
  <si>
    <t>Criollo</t>
  </si>
  <si>
    <t>Chirimoya</t>
  </si>
  <si>
    <t>Patrón</t>
  </si>
  <si>
    <t>Granadilla</t>
  </si>
  <si>
    <t>Palo</t>
  </si>
  <si>
    <t>Maracuya</t>
  </si>
  <si>
    <t>Amarrillo</t>
  </si>
  <si>
    <t>Pecano</t>
  </si>
  <si>
    <t>Munición</t>
  </si>
  <si>
    <t xml:space="preserve">Patrón </t>
  </si>
  <si>
    <t>Mahan</t>
  </si>
  <si>
    <t>Limonero</t>
  </si>
  <si>
    <t>Tahiti</t>
  </si>
  <si>
    <t>Mandarino</t>
  </si>
  <si>
    <t>Cleopatra</t>
  </si>
  <si>
    <t>Satsuma T.</t>
  </si>
  <si>
    <t>Naranjo</t>
  </si>
  <si>
    <t>Washigton</t>
  </si>
  <si>
    <t>Naval Azul</t>
  </si>
  <si>
    <t>Roja Española</t>
  </si>
  <si>
    <t>Naranja</t>
  </si>
  <si>
    <t xml:space="preserve">Limon </t>
  </si>
  <si>
    <t>Real</t>
  </si>
  <si>
    <t>Mandarina</t>
  </si>
  <si>
    <t>Murcott</t>
  </si>
  <si>
    <t>Borgoña</t>
  </si>
  <si>
    <t>Sutil</t>
  </si>
  <si>
    <t>No Injerto</t>
  </si>
  <si>
    <t>Mango</t>
  </si>
  <si>
    <t>Chato de Ica</t>
  </si>
  <si>
    <t>Cambodiano</t>
  </si>
  <si>
    <t>Chulucanas</t>
  </si>
  <si>
    <t>Saigon</t>
  </si>
  <si>
    <t>Kemt/ Saigon</t>
  </si>
  <si>
    <t>Kemt/ Chato</t>
  </si>
  <si>
    <t>Achiote</t>
  </si>
  <si>
    <t xml:space="preserve">Semilla  </t>
  </si>
  <si>
    <t>Almendra</t>
  </si>
  <si>
    <t>Carambola</t>
  </si>
  <si>
    <t>Guaba</t>
  </si>
  <si>
    <t>Guanábana</t>
  </si>
  <si>
    <t>Pepa</t>
  </si>
  <si>
    <t xml:space="preserve">Limón  </t>
  </si>
  <si>
    <t>Rio De Oro</t>
  </si>
  <si>
    <t xml:space="preserve">Injerto </t>
  </si>
  <si>
    <t>Haden</t>
  </si>
  <si>
    <t>Zil</t>
  </si>
  <si>
    <t>Mangostino</t>
  </si>
  <si>
    <t>Moringa</t>
  </si>
  <si>
    <t>Palillo</t>
  </si>
  <si>
    <t>Palta</t>
  </si>
  <si>
    <t>Comun</t>
  </si>
  <si>
    <t>Zapote</t>
  </si>
  <si>
    <t>Plantón</t>
  </si>
  <si>
    <t>Estación Experimental  Agraria</t>
  </si>
  <si>
    <t>Cultivo</t>
  </si>
  <si>
    <t>Cantidad</t>
  </si>
  <si>
    <t xml:space="preserve">               S/ </t>
  </si>
  <si>
    <t>Santa Rita/Arequipa</t>
  </si>
  <si>
    <t>Canaan/Ayacucho</t>
  </si>
  <si>
    <t>Chumbibamba/Apurimac</t>
  </si>
  <si>
    <t xml:space="preserve">Baños del Inca/Cajamarca </t>
  </si>
  <si>
    <t>Chincha/Ica</t>
  </si>
  <si>
    <t xml:space="preserve">La Molina/Lima </t>
  </si>
  <si>
    <t xml:space="preserve">Santa Ana/Junín </t>
  </si>
  <si>
    <t>Vista Florida/Lambayeque</t>
  </si>
  <si>
    <t>San Roque/Loreto</t>
  </si>
  <si>
    <t>IIIpa/Puno</t>
  </si>
  <si>
    <t>Pucallpa/Ucayali</t>
  </si>
  <si>
    <t xml:space="preserve">Andenes/Cusco  </t>
  </si>
  <si>
    <t>Pichanaki/Junin</t>
  </si>
  <si>
    <t>Santa Ana/Junin</t>
  </si>
  <si>
    <t xml:space="preserve">La Molina/Lima Metropolitana </t>
  </si>
  <si>
    <t xml:space="preserve">Donoso/Lima </t>
  </si>
  <si>
    <t>San Roque /Loreto</t>
  </si>
  <si>
    <t>El Chira/Piura</t>
  </si>
  <si>
    <t xml:space="preserve">Andenes/Cusco </t>
  </si>
  <si>
    <t>La Molina/Lima Metropolitana</t>
  </si>
  <si>
    <t>El Porvenir/San Martín</t>
  </si>
  <si>
    <t>Brown Swiss x Gyr Lechero</t>
  </si>
  <si>
    <t>Torete/Vaquilla</t>
  </si>
  <si>
    <t xml:space="preserve">        S/</t>
  </si>
  <si>
    <t xml:space="preserve">            S/</t>
  </si>
  <si>
    <t>APURIMAC</t>
  </si>
  <si>
    <t>Abancay</t>
  </si>
  <si>
    <t>Aymaraes</t>
  </si>
  <si>
    <t>Apurimac</t>
  </si>
  <si>
    <t>Hancasancos</t>
  </si>
  <si>
    <t>Sanyiago de Chuco</t>
  </si>
  <si>
    <t>Puno</t>
  </si>
  <si>
    <t>Chalhuahuacho</t>
  </si>
  <si>
    <t>Concepcion</t>
  </si>
  <si>
    <t>Mariscal Caceres</t>
  </si>
  <si>
    <t>Humus de Lombriz</t>
  </si>
  <si>
    <t>APURÍMAC</t>
  </si>
  <si>
    <t xml:space="preserve">          (Soles por unidad de medida)</t>
    <phoneticPr fontId="20" type="noConversion"/>
  </si>
  <si>
    <t>Goal 2 EC (S/ * kg)</t>
  </si>
  <si>
    <t>Gramoxone Super (S7 * L)</t>
  </si>
  <si>
    <t>Gesaprim (S/ * kg)</t>
  </si>
  <si>
    <t>Contumazá</t>
  </si>
  <si>
    <t>Sanchez Carrion</t>
  </si>
  <si>
    <t>Santiago De Chuco</t>
  </si>
  <si>
    <t xml:space="preserve">Fetrilón combi  (250 g) </t>
  </si>
  <si>
    <t>Mellicera</t>
  </si>
  <si>
    <t>Blanco Urubamba</t>
  </si>
  <si>
    <t>Inia 622 Chullpi Sara</t>
  </si>
  <si>
    <t>Chaska</t>
  </si>
  <si>
    <t>Inia 315 Anteñita</t>
  </si>
  <si>
    <t>Unica</t>
  </si>
  <si>
    <t>INIA 515 La Capoteña</t>
  </si>
  <si>
    <t>Vaina Blanca - INIA</t>
  </si>
  <si>
    <t>Kent / Cambodiano</t>
  </si>
  <si>
    <t>Camu Camu</t>
  </si>
  <si>
    <t>Moquegua/Moquegua</t>
  </si>
  <si>
    <t>Antabamba</t>
  </si>
  <si>
    <t>Amtabamba</t>
  </si>
  <si>
    <t>Challhuahuacho</t>
  </si>
  <si>
    <t>INIA 502 - Pitipo</t>
  </si>
  <si>
    <t>INIA 513 - La Puntilla</t>
  </si>
  <si>
    <t>continúa C-105</t>
  </si>
  <si>
    <t>HUANCAVELICA</t>
  </si>
  <si>
    <t>Acobamba</t>
  </si>
  <si>
    <t>Angaraes</t>
  </si>
  <si>
    <t>Churcampa</t>
  </si>
  <si>
    <t>Huancavelica</t>
  </si>
  <si>
    <t>Tayacaja</t>
  </si>
  <si>
    <t>LIMA METROPOLITANA</t>
  </si>
  <si>
    <t>LORETO</t>
  </si>
  <si>
    <t>Alto Amazonas</t>
  </si>
  <si>
    <t>Maynas</t>
  </si>
  <si>
    <t>Mariscal Ramón Castilla</t>
  </si>
  <si>
    <t>Ucayali</t>
  </si>
  <si>
    <t>INIA 903 Tayco Andenes</t>
  </si>
  <si>
    <t>Maiz Forrajero</t>
  </si>
  <si>
    <t>Lenteja</t>
  </si>
  <si>
    <t>INIA 402</t>
  </si>
  <si>
    <t>INIA 601 Morado</t>
  </si>
  <si>
    <t>INIA 603 Choclero</t>
  </si>
  <si>
    <t>INIA 437 Roja del Norte</t>
  </si>
  <si>
    <t>Amarrilla</t>
  </si>
  <si>
    <t xml:space="preserve">Maíz Forrajero </t>
  </si>
  <si>
    <t>INIA 509 Esperanza</t>
  </si>
  <si>
    <t>Imilla Negra</t>
  </si>
  <si>
    <t>INIA 507 La Conquista</t>
  </si>
  <si>
    <t>Cara Cara</t>
  </si>
  <si>
    <t>Limon Tahiti</t>
  </si>
  <si>
    <t>Catimor</t>
  </si>
  <si>
    <t>Catuai Rojo</t>
  </si>
  <si>
    <t>Catuai Amarrillo</t>
  </si>
  <si>
    <t xml:space="preserve">Kent   </t>
  </si>
  <si>
    <t>Chico Rico</t>
  </si>
  <si>
    <t>Durasno</t>
  </si>
  <si>
    <t>Tangelo</t>
  </si>
  <si>
    <t xml:space="preserve">Pelibuey   </t>
  </si>
  <si>
    <t xml:space="preserve">           (Soles por día)</t>
  </si>
  <si>
    <t>Amazonas</t>
  </si>
  <si>
    <t>La Libertad</t>
  </si>
  <si>
    <t>Lima Metropolitana</t>
    <phoneticPr fontId="23" type="noConversion"/>
  </si>
  <si>
    <t>AMAZONAS</t>
  </si>
  <si>
    <t>Bagua</t>
  </si>
  <si>
    <t>Bongora</t>
  </si>
  <si>
    <t>Chachapoyas</t>
  </si>
  <si>
    <t>Condorcanqui</t>
  </si>
  <si>
    <t>Luya</t>
  </si>
  <si>
    <t>Rodríguez  de Mendoza</t>
  </si>
  <si>
    <t>Utcubamba</t>
  </si>
  <si>
    <t>Bolívar</t>
  </si>
  <si>
    <t>Pacasmayo</t>
  </si>
  <si>
    <t>Virú</t>
  </si>
  <si>
    <t>Castrovirreyna</t>
  </si>
  <si>
    <t>Huaytará</t>
  </si>
  <si>
    <t>Elaboración: MIDAGRI - DGESEP (DEA)</t>
  </si>
  <si>
    <t>Elaboración: MIDAGRI ... DGESEP (DEA)</t>
  </si>
  <si>
    <t>Huaytara</t>
  </si>
  <si>
    <t xml:space="preserve">             (Soles por hora)</t>
  </si>
  <si>
    <t xml:space="preserve">C.102   PERÚ: PRECIO DE ALQUILER DE TRACTOR Y YUNTA POR DEPARTAMENTO Y PROVINCIA, </t>
  </si>
  <si>
    <t xml:space="preserve">C.86  PERÚ: IMPORTACIÓN DE FERTILIZANTES QUÍMICOS POR PRODUCTO SEGÚN MES, ENERO 2015 - NOVIEMBRE 2020 </t>
  </si>
  <si>
    <t xml:space="preserve">Noviembre </t>
  </si>
  <si>
    <t>C.99  PERÚ: VALOR DEL JORNAL AGRÍCOLA POR DEPARTAMENTO Y PROVINCIA, NOVIEMBRE 2019/2020</t>
  </si>
  <si>
    <t>C.101   PERÚ: PRECIO ALQUILER DE YUNTA POR REGIÓN SEGÚN MES, ENERO  2018 - NOVIEMBRE 2020</t>
  </si>
  <si>
    <t>C.100   PERÚ: PRECIO ALQUILER DE TRACTOR AGRÍCOLA, POR REGIÓN, SEGÚN MES, ENERO 2018 - NOVIEMBRE 2020</t>
  </si>
  <si>
    <t>C.98   PERÚ: VALOR JORNAL AGRÍCOLA POR REGIÓN SEGÚN MES, ENERO 2018 - NOVIEMBRE 2020</t>
  </si>
  <si>
    <t xml:space="preserve">            NOVIEMBRE 2019/2020</t>
  </si>
  <si>
    <t>C.87  PERÚ: PRODUCCIÓN DE GUANO DE ISLA, SEGÚN MES, ENERO 2015 - NOVIEMBRE 2020</t>
  </si>
  <si>
    <t>Lampa</t>
  </si>
  <si>
    <t>Datem del Marañón</t>
  </si>
  <si>
    <t>Loreto</t>
  </si>
  <si>
    <t>Requena</t>
  </si>
  <si>
    <t xml:space="preserve">       Enero 2015 - Noviembre 2020 (Tonelada)</t>
  </si>
  <si>
    <t>Perú: Producción de guano de isla, según mes, Enero 2015 - Noviembre 2020 (Tonelada)</t>
  </si>
  <si>
    <t xml:space="preserve">         provincia, según producto, Noviembre 2019/2020 (Soles por tonelada)</t>
  </si>
  <si>
    <t xml:space="preserve">         según producto, Noviembre 2019/2020 (Soles por tonelada)</t>
  </si>
  <si>
    <t xml:space="preserve">         Noviembre 2019/2020 (Soles por unidad de medida)</t>
  </si>
  <si>
    <t xml:space="preserve">         Noviembre 2019/2020 (Soles por kilogramo)</t>
  </si>
  <si>
    <t xml:space="preserve">         Noviembre 2019/2020 </t>
  </si>
  <si>
    <t>Perú: Precio de alquiler de yunta por región, según mes, Enero 2018 - Noviembre 2020</t>
  </si>
  <si>
    <t xml:space="preserve">Perú: Precio de alquiler de tractor agrícola por región, según mes, Enero 2018 - Noviembre 2020 </t>
  </si>
  <si>
    <t xml:space="preserve">         Noviembre 2019/2020 (Soles por litro)</t>
  </si>
  <si>
    <t xml:space="preserve">         según producto, Noviembre 2019/2020 (Soles por unidad de medida)</t>
  </si>
  <si>
    <t>Perú: Valor del jornal agrícola por región, según mes, Enero 2018 - Noviembre 2020 (Soles por día)</t>
  </si>
  <si>
    <t xml:space="preserve">          Noviembre 2019/2020 (Soles por día)</t>
  </si>
  <si>
    <t xml:space="preserve">         agrarias por región, 30 de Noviembre 2020</t>
  </si>
  <si>
    <t xml:space="preserve">         por producto, 30 de Noviembre 2020</t>
  </si>
  <si>
    <t xml:space="preserve">          agrarias por región, 30 de Noviembre 2020</t>
  </si>
  <si>
    <t xml:space="preserve">         experimentales agrarias por región, 30 de Noviembre 2020</t>
  </si>
  <si>
    <t xml:space="preserve">C.88 PERÚ: PRECIO DE VENTA MINORISTA DE FERTILIZANTES NITROGENADOS POR DEPARTAMENTO Y PROVINCIA </t>
  </si>
  <si>
    <t xml:space="preserve">         SEGÚN PRODUCTO, NOVIEMBRE 2019/2020</t>
  </si>
  <si>
    <t>Elaboración: MINAGRI  - DGESEP (DEA)</t>
  </si>
  <si>
    <t xml:space="preserve">C.89 PERÚ: PRECIO DE VENTA MINORISTA DE FERTILIZANTES FOSFATADOS POR DEPARTAMENTO Y PROVINCIA </t>
  </si>
  <si>
    <t xml:space="preserve">         SEGÚN PRODUCTO. NOVIEMBRE 2019/2020</t>
  </si>
  <si>
    <t>Departamento/  Provincia</t>
  </si>
  <si>
    <t xml:space="preserve">C.90 PERÚ: PRECIO DE VENTA MINORISTA DE FERTILIZANTES POTÁSICOS POR DEPARTAMENTO Y PROVINCIA </t>
  </si>
  <si>
    <t>Elaboración: MINAGRI  -   DGESEP (DEA)</t>
  </si>
  <si>
    <t xml:space="preserve">C.91 PERÚ: PRECIO MINORISTA DE ABONO ORGÁNICO POR DEPARTAMENTOS Y PROVINCIAS </t>
  </si>
  <si>
    <t xml:space="preserve">          SEGÚN PRODUCTO, NOVIEMBRE 2019/2020</t>
  </si>
  <si>
    <t>Gran chimu</t>
  </si>
  <si>
    <t>C.93  PERÚ: PRECIO MINORISTA DE FUNGICIDAS POR DEPARTAMENTO Y PROVINCIA SEGÚN PRODUCTO, NOVIEMBRE 2019/2020</t>
  </si>
  <si>
    <t xml:space="preserve">         (Soles por kilogramo)</t>
    <phoneticPr fontId="20" type="noConversion"/>
  </si>
  <si>
    <t>C.94 PERÚ: PRECIO MINORISTA DE HERBICIDAS POR DEPARTAMENTO Y PROVINCIA SEGÚN PRODUCTO, NOVIEMBRE 2019/2020</t>
  </si>
  <si>
    <t>Departamento/ Provincia</t>
  </si>
  <si>
    <t xml:space="preserve">C.95 PERÚ: PRECIO MINORISTA DE ADHERENTE POR DEPARTAMENTO Y PROVINCIA SEGÚN PRODUCTO, </t>
  </si>
  <si>
    <t xml:space="preserve">        NOVIEMBRE 2019/ 2020</t>
  </si>
  <si>
    <t>C.96 PERÚ: PRECIO MINORISTA DE NUTRIENTES FOLIARES POR DEPARTAMENTO Y PROVINCIA SEGÚN PRODUCTO</t>
  </si>
  <si>
    <t xml:space="preserve">          NOVIEMBRE 2019/2020</t>
  </si>
  <si>
    <t xml:space="preserve">          PRODUCTO, NOVIEMBRE 2019/2020</t>
  </si>
  <si>
    <t xml:space="preserve">         (Soles por unidad de medida)</t>
    <phoneticPr fontId="20" type="noConversion"/>
  </si>
  <si>
    <t>Elaboración: MINAGRI - DGESEP (DEA)</t>
  </si>
  <si>
    <t xml:space="preserve">C.103 PERÚ: DISPONIBILIDAD Y PRECIO DE VENTA DE SEMILLA MEJORADA EN ESTACIONES EXPERIMENTALES </t>
  </si>
  <si>
    <t xml:space="preserve">         AGRARIAS POR REGIÓN SEGÚN CATEGORÍA, 30 NOVIEMBRE 2020</t>
  </si>
  <si>
    <t xml:space="preserve">    kg</t>
  </si>
  <si>
    <t>La Puntilla</t>
  </si>
  <si>
    <t>Andenes /Cusco</t>
  </si>
  <si>
    <t xml:space="preserve">Avena </t>
  </si>
  <si>
    <t>INIA 91 Mantaro15</t>
  </si>
  <si>
    <t>Tayko</t>
  </si>
  <si>
    <t>IIIPA INIA</t>
  </si>
  <si>
    <t xml:space="preserve"> Los Cedros/Tumbes</t>
  </si>
  <si>
    <t>Elaboración : MINAGRI - DGESEP (DEA)</t>
  </si>
  <si>
    <t xml:space="preserve">C.104 PERÚ: DISPONIBILIDAD DE SEMILLA MEJORADA EN ESTACIONES  EXPERIMENTALES AGRARIAS POR </t>
  </si>
  <si>
    <t xml:space="preserve">          PRODUCTO, 30 NOVIEMBRE 2020</t>
  </si>
  <si>
    <t xml:space="preserve">          SEGÚN ESPECIE, 30 DE NOVIEMBRE  2020</t>
  </si>
  <si>
    <t xml:space="preserve">Pera  </t>
  </si>
  <si>
    <t>Pera Perilla</t>
  </si>
  <si>
    <t>Pepa Semilla</t>
  </si>
  <si>
    <t>Platano</t>
  </si>
  <si>
    <t>Ordinario</t>
  </si>
  <si>
    <t>Gota de Oro</t>
  </si>
  <si>
    <t>Andreas</t>
  </si>
  <si>
    <t>Cumbe</t>
  </si>
  <si>
    <t>San Diego</t>
  </si>
  <si>
    <t>Papaya</t>
  </si>
  <si>
    <t xml:space="preserve">            POR REGIÓN SEGÚN RAZA O LÍNEA, 30 DE NOVIEMBRE 2020</t>
  </si>
  <si>
    <t xml:space="preserve">C.92 PERÚ: PRECIO MINORISTA DE INSECTICIDAS POR DEPARTAMENTO Y PROVINCIA SEGÚN PRODUCTO, </t>
  </si>
  <si>
    <t xml:space="preserve">          NOVIEMBRE 2019/2020 </t>
  </si>
  <si>
    <t xml:space="preserve">El Porvenir/San Martín </t>
  </si>
  <si>
    <t>Perla Del Vraem /Cusco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</si>
</sst>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1">
    <numFmt numFmtId="164" formatCode="_ * #,##0.00_ ;_ * \-#,##0.00_ ;_ * &quot;-&quot;??_ ;_ @_ "/>
    <numFmt numFmtId="165" formatCode="_ &quot;S/.&quot;\ * #,##0.00_ ;_ &quot;S/.&quot;\ * \-#,##0.00_ ;_ &quot;S/.&quot;\ * &quot;-&quot;??_ ;_ @_ "/>
    <numFmt numFmtId="166" formatCode="_([$€-2]\ * #,##0.00_);_([$€-2]\ * \(#,##0.00\);_([$€-2]\ * &quot;-&quot;??_)"/>
    <numFmt numFmtId="167" formatCode="General_)"/>
    <numFmt numFmtId="168" formatCode="0_)"/>
    <numFmt numFmtId="169" formatCode="#,##0&quot;Pts&quot;_);\(#,##0&quot;Pts&quot;\)"/>
    <numFmt numFmtId="170" formatCode="#,##0.00\ ;&quot; (&quot;#,##0.00\);&quot; -&quot;#\ ;@\ "/>
    <numFmt numFmtId="171" formatCode="#,##0.00____"/>
    <numFmt numFmtId="172" formatCode="0________"/>
    <numFmt numFmtId="173" formatCode="#,##0.00__"/>
    <numFmt numFmtId="174" formatCode="#,##0__"/>
    <numFmt numFmtId="175" formatCode="#\ ##0"/>
    <numFmt numFmtId="176" formatCode="0.0"/>
    <numFmt numFmtId="177" formatCode="0.0____"/>
    <numFmt numFmtId="178" formatCode="#,##0.0____"/>
    <numFmt numFmtId="179" formatCode="0.00____"/>
    <numFmt numFmtId="180" formatCode="0.00__"/>
    <numFmt numFmtId="181" formatCode="0.0______"/>
    <numFmt numFmtId="182" formatCode="0.0__"/>
    <numFmt numFmtId="183" formatCode="#\ ##,000"/>
    <numFmt numFmtId="184" formatCode="#.##0"/>
    <numFmt numFmtId="185" formatCode="#.##00"/>
    <numFmt numFmtId="186" formatCode="#,##0.0______"/>
    <numFmt numFmtId="187" formatCode="_-* #,##0.00\ &quot;Pts&quot;_-;\-* #,##0.00\ &quot;Pts&quot;_-;_-* &quot;-&quot;??\ &quot;Pts&quot;_-;_-@_-"/>
    <numFmt numFmtId="188" formatCode="#\ ##0.00"/>
    <numFmt numFmtId="189" formatCode="#,##0______"/>
    <numFmt numFmtId="190" formatCode="#,##0________________"/>
    <numFmt numFmtId="191" formatCode="0.000000_)"/>
    <numFmt numFmtId="192" formatCode="#,##0.00______"/>
    <numFmt numFmtId="193" formatCode="#,##0.0__"/>
    <numFmt numFmtId="194" formatCode="#,##0__________"/>
  </numFmts>
  <fonts count="67">
    <font>
      <sz val="10"/>
      <name val="Arial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8"/>
      <name val="Arial"/>
      <family val="2"/>
    </font>
    <font>
      <b/>
      <i/>
      <sz val="8"/>
      <name val="Times"/>
      <family val="1"/>
    </font>
    <font>
      <b/>
      <u/>
      <sz val="8"/>
      <name val="Times"/>
      <family val="1"/>
    </font>
    <font>
      <sz val="8"/>
      <name val="Times"/>
      <family val="1"/>
    </font>
    <font>
      <b/>
      <sz val="8"/>
      <name val="Times"/>
      <family val="1"/>
    </font>
    <font>
      <b/>
      <sz val="9"/>
      <name val="Bookman"/>
    </font>
    <font>
      <sz val="11"/>
      <color indexed="8"/>
      <name val="Calibri"/>
      <family val="2"/>
    </font>
    <font>
      <sz val="10"/>
      <name val="Arial"/>
      <family val="2"/>
    </font>
    <font>
      <sz val="8"/>
      <name val="Helvetica"/>
      <family val="2"/>
    </font>
    <font>
      <u/>
      <sz val="10"/>
      <color indexed="12"/>
      <name val="Arial"/>
      <family val="2"/>
    </font>
    <font>
      <sz val="10"/>
      <name val="Calibri"/>
      <family val="2"/>
    </font>
    <font>
      <sz val="8"/>
      <name val="Arial Narrow"/>
      <family val="2"/>
    </font>
    <font>
      <b/>
      <sz val="8"/>
      <name val="Arial Narrow"/>
      <family val="2"/>
    </font>
    <font>
      <sz val="6"/>
      <name val="Arial Narrow"/>
      <family val="2"/>
    </font>
    <font>
      <sz val="8"/>
      <color indexed="8"/>
      <name val="Arial Narrow"/>
      <family val="2"/>
    </font>
    <font>
      <b/>
      <sz val="8"/>
      <color indexed="8"/>
      <name val="Arial Narrow"/>
      <family val="2"/>
    </font>
    <font>
      <sz val="8"/>
      <name val="Verdana"/>
      <family val="2"/>
    </font>
    <font>
      <b/>
      <sz val="9"/>
      <name val="Arial Narrow"/>
      <family val="2"/>
    </font>
    <font>
      <sz val="10"/>
      <name val="Arial Narrow"/>
      <family val="2"/>
    </font>
    <font>
      <sz val="6"/>
      <color indexed="8"/>
      <name val="Arial Narrow"/>
      <family val="2"/>
    </font>
    <font>
      <sz val="9"/>
      <name val="Arial Narrow"/>
      <family val="2"/>
    </font>
    <font>
      <b/>
      <sz val="9"/>
      <color indexed="8"/>
      <name val="Arial Narrow"/>
      <family val="2"/>
    </font>
    <font>
      <sz val="18"/>
      <color indexed="57"/>
      <name val="Cambria"/>
      <family val="2"/>
    </font>
    <font>
      <b/>
      <sz val="15"/>
      <color indexed="57"/>
      <name val="Calibri"/>
      <family val="2"/>
    </font>
    <font>
      <b/>
      <sz val="13"/>
      <color indexed="57"/>
      <name val="Calibri"/>
      <family val="2"/>
    </font>
    <font>
      <b/>
      <sz val="11"/>
      <color indexed="57"/>
      <name val="Calibri"/>
      <family val="2"/>
    </font>
    <font>
      <sz val="11"/>
      <color indexed="17"/>
      <name val="Calibri"/>
      <family val="2"/>
    </font>
    <font>
      <sz val="11"/>
      <color indexed="14"/>
      <name val="Calibri"/>
      <family val="2"/>
    </font>
    <font>
      <sz val="11"/>
      <color indexed="60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8"/>
      <name val="Calibri"/>
      <family val="2"/>
    </font>
    <font>
      <sz val="11"/>
      <color indexed="9"/>
      <name val="Calibri"/>
      <family val="2"/>
    </font>
    <font>
      <sz val="10"/>
      <name val="Times"/>
      <family val="1"/>
    </font>
    <font>
      <sz val="6"/>
      <name val="Calibri"/>
      <family val="2"/>
    </font>
    <font>
      <sz val="6"/>
      <color indexed="8"/>
      <name val="Calibri"/>
      <family val="2"/>
    </font>
    <font>
      <b/>
      <sz val="9"/>
      <name val="Calibri"/>
      <family val="2"/>
    </font>
    <font>
      <b/>
      <sz val="9"/>
      <color indexed="8"/>
      <name val="Calibri"/>
      <family val="2"/>
    </font>
    <font>
      <sz val="10"/>
      <name val="Arial"/>
      <family val="2"/>
    </font>
    <font>
      <sz val="8"/>
      <color indexed="58"/>
      <name val="Arial Narrow"/>
      <family val="2"/>
    </font>
    <font>
      <b/>
      <sz val="9"/>
      <color indexed="10"/>
      <name val="Arial Narrow"/>
      <family val="2"/>
    </font>
    <font>
      <b/>
      <sz val="8"/>
      <color indexed="58"/>
      <name val="Arial Narrow"/>
      <family val="2"/>
    </font>
    <font>
      <b/>
      <sz val="10"/>
      <name val="Arial Narrow"/>
      <family val="2"/>
    </font>
    <font>
      <sz val="7"/>
      <name val="Arial Narrow"/>
      <family val="2"/>
    </font>
    <font>
      <sz val="11"/>
      <color indexed="17"/>
      <name val="Calibri"/>
      <family val="2"/>
    </font>
    <font>
      <sz val="8"/>
      <color rgb="FFFF0000"/>
      <name val="Arial Narrow"/>
      <family val="2"/>
    </font>
    <font>
      <sz val="9"/>
      <name val="Calibri"/>
      <family val="2"/>
    </font>
    <font>
      <sz val="8"/>
      <name val="Times New Roman"/>
      <family val="1"/>
      <charset val="204"/>
    </font>
    <font>
      <sz val="7"/>
      <color indexed="8"/>
      <name val="Arial Narrow"/>
      <family val="2"/>
    </font>
    <font>
      <b/>
      <i/>
      <sz val="8"/>
      <color indexed="58"/>
      <name val="Arial Narrow"/>
      <family val="2"/>
    </font>
    <font>
      <sz val="8"/>
      <color indexed="58"/>
      <name val="Calibri"/>
      <family val="2"/>
    </font>
    <font>
      <b/>
      <sz val="8"/>
      <color indexed="58"/>
      <name val="Calibri"/>
      <family val="2"/>
    </font>
    <font>
      <sz val="8"/>
      <color theme="1"/>
      <name val="Arial Narrow"/>
      <family val="2"/>
    </font>
    <font>
      <sz val="6"/>
      <color indexed="10"/>
      <name val="Arial Narrow"/>
      <family val="2"/>
    </font>
    <font>
      <sz val="7"/>
      <name val="Calibri"/>
      <family val="2"/>
    </font>
    <font>
      <b/>
      <sz val="8"/>
      <color rgb="FFFF0000"/>
      <name val="Arial Narrow"/>
      <family val="2"/>
    </font>
    <font>
      <b/>
      <sz val="8"/>
      <name val="Calibri"/>
      <family val="2"/>
    </font>
    <font>
      <i/>
      <sz val="8"/>
      <name val="Arial Narrow"/>
      <family val="2"/>
    </font>
    <font>
      <i/>
      <sz val="8"/>
      <color indexed="58"/>
      <name val="Arial Narrow"/>
      <family val="2"/>
    </font>
  </fonts>
  <fills count="3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9"/>
      </patternFill>
    </fill>
    <fill>
      <patternFill patternType="solid">
        <fgColor indexed="41"/>
      </patternFill>
    </fill>
    <fill>
      <patternFill patternType="solid">
        <fgColor indexed="48"/>
      </patternFill>
    </fill>
    <fill>
      <patternFill patternType="solid">
        <fgColor indexed="24"/>
      </patternFill>
    </fill>
    <fill>
      <patternFill patternType="solid">
        <fgColor indexed="44"/>
      </patternFill>
    </fill>
    <fill>
      <patternFill patternType="solid">
        <fgColor indexed="57"/>
      </patternFill>
    </fill>
    <fill>
      <patternFill patternType="solid">
        <fgColor indexed="40"/>
      </patternFill>
    </fill>
    <fill>
      <patternFill patternType="solid">
        <fgColor indexed="4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11"/>
      </patternFill>
    </fill>
    <fill>
      <patternFill patternType="solid">
        <fgColor indexed="19"/>
      </patternFill>
    </fill>
    <fill>
      <patternFill patternType="solid">
        <fgColor indexed="21"/>
      </patternFill>
    </fill>
    <fill>
      <patternFill patternType="solid">
        <fgColor indexed="62"/>
      </patternFill>
    </fill>
    <fill>
      <patternFill patternType="solid">
        <fgColor indexed="15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gray125">
        <fgColor indexed="8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indexed="8"/>
      </patternFill>
    </fill>
  </fills>
  <borders count="33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9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1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57"/>
      </bottom>
      <diagonal/>
    </border>
    <border>
      <left/>
      <right/>
      <top style="thin">
        <color indexed="11"/>
      </top>
      <bottom style="double">
        <color indexed="1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9">
    <xf numFmtId="0" fontId="0" fillId="0" borderId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8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40" fillId="12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13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29" fillId="7" borderId="0" applyNumberFormat="0" applyBorder="0" applyAlignment="0" applyProtection="0"/>
    <xf numFmtId="0" fontId="52" fillId="14" borderId="0" applyNumberFormat="0" applyBorder="0" applyAlignment="0" applyProtection="0"/>
    <xf numFmtId="0" fontId="34" fillId="15" borderId="13" applyNumberFormat="0" applyAlignment="0" applyProtection="0"/>
    <xf numFmtId="0" fontId="36" fillId="16" borderId="14" applyNumberFormat="0" applyAlignment="0" applyProtection="0"/>
    <xf numFmtId="0" fontId="35" fillId="0" borderId="15" applyNumberFormat="0" applyFill="0" applyAlignment="0" applyProtection="0"/>
    <xf numFmtId="167" fontId="5" fillId="0" borderId="0"/>
    <xf numFmtId="167" fontId="6" fillId="0" borderId="0"/>
    <xf numFmtId="0" fontId="26" fillId="0" borderId="16" applyNumberFormat="0" applyFill="0" applyAlignment="0" applyProtection="0"/>
    <xf numFmtId="0" fontId="28" fillId="0" borderId="0" applyNumberFormat="0" applyFill="0" applyBorder="0" applyAlignment="0" applyProtection="0"/>
    <xf numFmtId="0" fontId="40" fillId="17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21" borderId="0" applyNumberFormat="0" applyBorder="0" applyAlignment="0" applyProtection="0"/>
    <xf numFmtId="0" fontId="32" fillId="22" borderId="13" applyNumberFormat="0" applyAlignment="0" applyProtection="0"/>
    <xf numFmtId="166" fontId="2" fillId="0" borderId="0" applyFont="0" applyFill="0" applyBorder="0" applyAlignment="0" applyProtection="0"/>
    <xf numFmtId="0" fontId="12" fillId="0" borderId="0" applyNumberFormat="0" applyFill="0" applyBorder="0" applyAlignment="0" applyProtection="0">
      <alignment vertical="top"/>
      <protection locked="0"/>
    </xf>
    <xf numFmtId="0" fontId="30" fillId="23" borderId="0" applyNumberFormat="0" applyBorder="0" applyAlignment="0" applyProtection="0"/>
    <xf numFmtId="170" fontId="10" fillId="0" borderId="0" applyFill="0" applyBorder="0" applyAlignment="0" applyProtection="0"/>
    <xf numFmtId="170" fontId="2" fillId="0" borderId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ill="0" applyBorder="0" applyAlignment="0" applyProtection="0"/>
    <xf numFmtId="165" fontId="2" fillId="0" borderId="0" applyFill="0" applyBorder="0" applyAlignment="0" applyProtection="0"/>
    <xf numFmtId="187" fontId="2" fillId="0" borderId="0" applyFont="0" applyFill="0" applyBorder="0" applyAlignment="0" applyProtection="0"/>
    <xf numFmtId="0" fontId="31" fillId="24" borderId="0" applyNumberFormat="0" applyBorder="0" applyAlignment="0" applyProtection="0"/>
    <xf numFmtId="0" fontId="9" fillId="0" borderId="0"/>
    <xf numFmtId="0" fontId="10" fillId="0" borderId="0"/>
    <xf numFmtId="0" fontId="2" fillId="0" borderId="0"/>
    <xf numFmtId="0" fontId="2" fillId="0" borderId="0"/>
    <xf numFmtId="0" fontId="46" fillId="0" borderId="0"/>
    <xf numFmtId="167" fontId="6" fillId="0" borderId="0"/>
    <xf numFmtId="168" fontId="11" fillId="0" borderId="0"/>
    <xf numFmtId="37" fontId="41" fillId="0" borderId="0"/>
    <xf numFmtId="0" fontId="2" fillId="25" borderId="17" applyNumberFormat="0" applyFont="0" applyAlignment="0" applyProtection="0"/>
    <xf numFmtId="167" fontId="4" fillId="0" borderId="0"/>
    <xf numFmtId="167" fontId="7" fillId="26" borderId="0"/>
    <xf numFmtId="167" fontId="7" fillId="26" borderId="0"/>
    <xf numFmtId="0" fontId="33" fillId="15" borderId="18" applyNumberFormat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67" fontId="8" fillId="0" borderId="0"/>
    <xf numFmtId="167" fontId="7" fillId="0" borderId="0"/>
    <xf numFmtId="0" fontId="27" fillId="0" borderId="19" applyNumberFormat="0" applyFill="0" applyAlignment="0" applyProtection="0"/>
    <xf numFmtId="0" fontId="28" fillId="0" borderId="20" applyNumberFormat="0" applyFill="0" applyAlignment="0" applyProtection="0"/>
    <xf numFmtId="0" fontId="39" fillId="0" borderId="21" applyNumberFormat="0" applyFill="0" applyAlignment="0" applyProtection="0"/>
    <xf numFmtId="0" fontId="1" fillId="0" borderId="0"/>
    <xf numFmtId="0" fontId="2" fillId="0" borderId="0"/>
    <xf numFmtId="0" fontId="55" fillId="0" borderId="0"/>
  </cellStyleXfs>
  <cellXfs count="666">
    <xf numFmtId="0" fontId="0" fillId="0" borderId="0" xfId="0"/>
    <xf numFmtId="0" fontId="21" fillId="0" borderId="0" xfId="0" applyFont="1"/>
    <xf numFmtId="0" fontId="16" fillId="0" borderId="0" xfId="0" applyFont="1"/>
    <xf numFmtId="0" fontId="23" fillId="0" borderId="0" xfId="47" applyFont="1" applyFill="1" applyAlignment="1">
      <alignment vertical="center"/>
    </xf>
    <xf numFmtId="0" fontId="20" fillId="0" borderId="0" xfId="47" applyFont="1" applyAlignment="1">
      <alignment vertical="center"/>
    </xf>
    <xf numFmtId="0" fontId="20" fillId="2" borderId="0" xfId="0" applyFont="1" applyFill="1" applyAlignment="1">
      <alignment vertical="center"/>
    </xf>
    <xf numFmtId="0" fontId="20" fillId="2" borderId="0" xfId="0" applyFont="1" applyFill="1" applyAlignment="1">
      <alignment horizontal="center" vertical="center"/>
    </xf>
    <xf numFmtId="0" fontId="15" fillId="3" borderId="4" xfId="47" applyFont="1" applyFill="1" applyBorder="1" applyAlignment="1">
      <alignment horizontal="center" vertical="center"/>
    </xf>
    <xf numFmtId="0" fontId="15" fillId="3" borderId="4" xfId="0" applyFont="1" applyFill="1" applyBorder="1" applyAlignment="1">
      <alignment horizontal="center" vertical="center"/>
    </xf>
    <xf numFmtId="0" fontId="21" fillId="2" borderId="0" xfId="0" applyFont="1" applyFill="1"/>
    <xf numFmtId="37" fontId="16" fillId="2" borderId="0" xfId="52" applyFont="1" applyFill="1" applyAlignment="1">
      <alignment vertical="center"/>
    </xf>
    <xf numFmtId="0" fontId="16" fillId="2" borderId="0" xfId="47" applyFont="1" applyFill="1" applyAlignment="1">
      <alignment vertical="center"/>
    </xf>
    <xf numFmtId="37" fontId="15" fillId="2" borderId="0" xfId="52" applyFont="1" applyFill="1" applyAlignment="1">
      <alignment vertical="center"/>
    </xf>
    <xf numFmtId="0" fontId="18" fillId="2" borderId="0" xfId="47" applyFont="1" applyFill="1" applyAlignment="1">
      <alignment vertical="center"/>
    </xf>
    <xf numFmtId="0" fontId="44" fillId="2" borderId="0" xfId="0" applyFont="1" applyFill="1" applyAlignment="1">
      <alignment horizontal="center" vertical="center"/>
    </xf>
    <xf numFmtId="0" fontId="23" fillId="2" borderId="0" xfId="0" applyFont="1" applyFill="1"/>
    <xf numFmtId="0" fontId="14" fillId="0" borderId="1" xfId="0" applyFont="1" applyBorder="1"/>
    <xf numFmtId="0" fontId="21" fillId="0" borderId="0" xfId="49" applyFont="1"/>
    <xf numFmtId="0" fontId="42" fillId="2" borderId="6" xfId="0" applyFont="1" applyFill="1" applyBorder="1" applyAlignment="1">
      <alignment horizontal="left"/>
    </xf>
    <xf numFmtId="0" fontId="23" fillId="0" borderId="0" xfId="49" applyFont="1"/>
    <xf numFmtId="0" fontId="15" fillId="0" borderId="0" xfId="49" applyFont="1"/>
    <xf numFmtId="0" fontId="14" fillId="0" borderId="0" xfId="49" applyFont="1"/>
    <xf numFmtId="176" fontId="14" fillId="0" borderId="0" xfId="40" applyNumberFormat="1" applyFont="1" applyBorder="1" applyAlignment="1">
      <alignment horizontal="right"/>
    </xf>
    <xf numFmtId="0" fontId="42" fillId="0" borderId="0" xfId="0" applyFont="1"/>
    <xf numFmtId="178" fontId="14" fillId="2" borderId="0" xfId="40" applyNumberFormat="1" applyFont="1" applyFill="1" applyBorder="1" applyAlignment="1">
      <alignment horizontal="right"/>
    </xf>
    <xf numFmtId="0" fontId="23" fillId="2" borderId="0" xfId="47" applyFont="1" applyFill="1"/>
    <xf numFmtId="173" fontId="16" fillId="0" borderId="0" xfId="0" applyNumberFormat="1" applyFont="1"/>
    <xf numFmtId="173" fontId="16" fillId="0" borderId="0" xfId="51" applyNumberFormat="1" applyFont="1" applyAlignment="1">
      <alignment horizontal="left" vertical="center"/>
    </xf>
    <xf numFmtId="175" fontId="23" fillId="2" borderId="0" xfId="0" applyNumberFormat="1" applyFont="1" applyFill="1"/>
    <xf numFmtId="175" fontId="21" fillId="2" borderId="0" xfId="0" applyNumberFormat="1" applyFont="1" applyFill="1"/>
    <xf numFmtId="175" fontId="20" fillId="2" borderId="0" xfId="0" applyNumberFormat="1" applyFont="1" applyFill="1" applyBorder="1" applyAlignment="1">
      <alignment vertical="center"/>
    </xf>
    <xf numFmtId="175" fontId="15" fillId="3" borderId="4" xfId="0" applyNumberFormat="1" applyFont="1" applyFill="1" applyBorder="1" applyAlignment="1">
      <alignment horizontal="center" vertical="center"/>
    </xf>
    <xf numFmtId="175" fontId="14" fillId="2" borderId="0" xfId="0" applyNumberFormat="1" applyFont="1" applyFill="1"/>
    <xf numFmtId="183" fontId="14" fillId="2" borderId="0" xfId="0" applyNumberFormat="1" applyFont="1" applyFill="1" applyBorder="1" applyAlignment="1">
      <alignment horizontal="right" vertical="center"/>
    </xf>
    <xf numFmtId="0" fontId="15" fillId="4" borderId="5" xfId="0" applyFont="1" applyFill="1" applyBorder="1" applyAlignment="1">
      <alignment horizontal="center" vertical="center"/>
    </xf>
    <xf numFmtId="168" fontId="42" fillId="0" borderId="0" xfId="51" applyFont="1" applyAlignment="1">
      <alignment horizontal="left"/>
    </xf>
    <xf numFmtId="184" fontId="14" fillId="2" borderId="0" xfId="0" applyNumberFormat="1" applyFont="1" applyFill="1" applyBorder="1" applyAlignment="1">
      <alignment horizontal="right" vertical="center"/>
    </xf>
    <xf numFmtId="0" fontId="14" fillId="2" borderId="0" xfId="0" applyFont="1" applyFill="1" applyBorder="1" applyAlignment="1">
      <alignment horizontal="left" indent="1"/>
    </xf>
    <xf numFmtId="173" fontId="14" fillId="2" borderId="0" xfId="0" applyNumberFormat="1" applyFont="1" applyFill="1" applyAlignment="1">
      <alignment horizontal="center" vertical="center"/>
    </xf>
    <xf numFmtId="0" fontId="3" fillId="0" borderId="3" xfId="36" applyFont="1" applyBorder="1" applyAlignment="1" applyProtection="1"/>
    <xf numFmtId="0" fontId="3" fillId="0" borderId="0" xfId="36" applyFont="1" applyBorder="1" applyAlignment="1" applyProtection="1"/>
    <xf numFmtId="186" fontId="14" fillId="2" borderId="0" xfId="40" applyNumberFormat="1" applyFont="1" applyFill="1" applyBorder="1" applyAlignment="1">
      <alignment horizontal="right"/>
    </xf>
    <xf numFmtId="178" fontId="14" fillId="2" borderId="0" xfId="40" applyNumberFormat="1" applyFont="1" applyFill="1" applyBorder="1" applyAlignment="1"/>
    <xf numFmtId="49" fontId="15" fillId="3" borderId="4" xfId="0" applyNumberFormat="1" applyFont="1" applyFill="1" applyBorder="1" applyAlignment="1">
      <alignment horizontal="center" vertical="center"/>
    </xf>
    <xf numFmtId="0" fontId="23" fillId="27" borderId="0" xfId="47" applyFont="1" applyFill="1"/>
    <xf numFmtId="0" fontId="21" fillId="27" borderId="0" xfId="47" applyFont="1" applyFill="1"/>
    <xf numFmtId="0" fontId="21" fillId="27" borderId="0" xfId="0" applyFont="1" applyFill="1"/>
    <xf numFmtId="0" fontId="50" fillId="27" borderId="0" xfId="47" applyFont="1" applyFill="1"/>
    <xf numFmtId="175" fontId="14" fillId="27" borderId="0" xfId="47" applyNumberFormat="1" applyFont="1" applyFill="1"/>
    <xf numFmtId="175" fontId="15" fillId="27" borderId="0" xfId="47" applyNumberFormat="1" applyFont="1" applyFill="1"/>
    <xf numFmtId="0" fontId="23" fillId="27" borderId="0" xfId="0" applyFont="1" applyFill="1"/>
    <xf numFmtId="0" fontId="50" fillId="27" borderId="0" xfId="0" applyFont="1" applyFill="1"/>
    <xf numFmtId="0" fontId="14" fillId="0" borderId="0" xfId="49" applyFont="1" applyBorder="1"/>
    <xf numFmtId="0" fontId="23" fillId="0" borderId="0" xfId="47" applyFont="1" applyAlignment="1">
      <alignment vertical="center"/>
    </xf>
    <xf numFmtId="173" fontId="14" fillId="2" borderId="0" xfId="0" applyNumberFormat="1" applyFont="1" applyFill="1" applyAlignment="1">
      <alignment horizontal="center"/>
    </xf>
    <xf numFmtId="173" fontId="14" fillId="0" borderId="0" xfId="0" applyNumberFormat="1" applyFont="1" applyFill="1" applyBorder="1" applyAlignment="1">
      <alignment vertical="center"/>
    </xf>
    <xf numFmtId="171" fontId="14" fillId="27" borderId="0" xfId="0" applyNumberFormat="1" applyFont="1" applyFill="1" applyAlignment="1">
      <alignment horizontal="right" vertical="center"/>
    </xf>
    <xf numFmtId="0" fontId="20" fillId="2" borderId="0" xfId="0" applyFont="1" applyFill="1"/>
    <xf numFmtId="0" fontId="21" fillId="2" borderId="0" xfId="47" applyFont="1" applyFill="1"/>
    <xf numFmtId="173" fontId="15" fillId="2" borderId="0" xfId="0" applyNumberFormat="1" applyFont="1" applyFill="1" applyAlignment="1">
      <alignment horizontal="right" vertical="center"/>
    </xf>
    <xf numFmtId="0" fontId="16" fillId="2" borderId="0" xfId="47" applyFont="1" applyFill="1"/>
    <xf numFmtId="175" fontId="14" fillId="2" borderId="0" xfId="40" applyNumberFormat="1" applyFont="1" applyFill="1"/>
    <xf numFmtId="175" fontId="14" fillId="2" borderId="0" xfId="40" applyNumberFormat="1" applyFont="1" applyFill="1" applyAlignment="1">
      <alignment horizontal="center" vertical="center"/>
    </xf>
    <xf numFmtId="0" fontId="16" fillId="2" borderId="0" xfId="0" applyFont="1" applyFill="1"/>
    <xf numFmtId="173" fontId="21" fillId="2" borderId="0" xfId="0" applyNumberFormat="1" applyFont="1" applyFill="1"/>
    <xf numFmtId="188" fontId="15" fillId="2" borderId="0" xfId="0" applyNumberFormat="1" applyFont="1" applyFill="1" applyAlignment="1">
      <alignment horizontal="center" vertical="center"/>
    </xf>
    <xf numFmtId="188" fontId="14" fillId="2" borderId="0" xfId="0" applyNumberFormat="1" applyFont="1" applyFill="1" applyAlignment="1">
      <alignment horizontal="center"/>
    </xf>
    <xf numFmtId="188" fontId="15" fillId="2" borderId="0" xfId="0" applyNumberFormat="1" applyFont="1" applyFill="1" applyAlignment="1">
      <alignment horizontal="center"/>
    </xf>
    <xf numFmtId="176" fontId="14" fillId="2" borderId="0" xfId="40" applyNumberFormat="1" applyFont="1" applyFill="1" applyBorder="1" applyAlignment="1">
      <alignment horizontal="right"/>
    </xf>
    <xf numFmtId="0" fontId="2" fillId="0" borderId="0" xfId="0" applyFont="1"/>
    <xf numFmtId="0" fontId="0" fillId="0" borderId="0" xfId="0"/>
    <xf numFmtId="175" fontId="15" fillId="27" borderId="0" xfId="47" applyNumberFormat="1" applyFont="1" applyFill="1"/>
    <xf numFmtId="0" fontId="21" fillId="27" borderId="0" xfId="47" applyFont="1" applyFill="1"/>
    <xf numFmtId="175" fontId="14" fillId="27" borderId="0" xfId="47" applyNumberFormat="1" applyFont="1" applyFill="1"/>
    <xf numFmtId="178" fontId="14" fillId="2" borderId="0" xfId="40" applyNumberFormat="1" applyFont="1" applyFill="1" applyBorder="1" applyAlignment="1">
      <alignment horizontal="center"/>
    </xf>
    <xf numFmtId="178" fontId="15" fillId="2" borderId="0" xfId="40" applyNumberFormat="1" applyFont="1" applyFill="1" applyBorder="1" applyAlignment="1">
      <alignment horizontal="center"/>
    </xf>
    <xf numFmtId="0" fontId="0" fillId="0" borderId="0" xfId="0"/>
    <xf numFmtId="173" fontId="14" fillId="27" borderId="0" xfId="0" applyNumberFormat="1" applyFont="1" applyFill="1" applyAlignment="1">
      <alignment horizontal="center" vertical="center"/>
    </xf>
    <xf numFmtId="0" fontId="14" fillId="27" borderId="0" xfId="0" applyFont="1" applyFill="1"/>
    <xf numFmtId="175" fontId="14" fillId="27" borderId="0" xfId="47" applyNumberFormat="1" applyFont="1" applyFill="1"/>
    <xf numFmtId="179" fontId="14" fillId="0" borderId="0" xfId="67" applyNumberFormat="1" applyFont="1" applyAlignment="1">
      <alignment vertical="center"/>
    </xf>
    <xf numFmtId="178" fontId="14" fillId="0" borderId="0" xfId="40" applyNumberFormat="1" applyFont="1" applyBorder="1" applyAlignment="1">
      <alignment horizontal="right"/>
    </xf>
    <xf numFmtId="0" fontId="15" fillId="0" borderId="0" xfId="67" applyFont="1" applyAlignment="1">
      <alignment vertical="center"/>
    </xf>
    <xf numFmtId="0" fontId="14" fillId="0" borderId="0" xfId="67" applyFont="1" applyAlignment="1">
      <alignment vertical="center"/>
    </xf>
    <xf numFmtId="0" fontId="14" fillId="0" borderId="0" xfId="67" applyFont="1"/>
    <xf numFmtId="178" fontId="14" fillId="0" borderId="0" xfId="40" applyNumberFormat="1" applyFont="1" applyBorder="1" applyAlignment="1">
      <alignment horizontal="center"/>
    </xf>
    <xf numFmtId="179" fontId="17" fillId="2" borderId="0" xfId="40" applyNumberFormat="1" applyFont="1" applyFill="1" applyBorder="1" applyAlignment="1">
      <alignment horizontal="center"/>
    </xf>
    <xf numFmtId="177" fontId="15" fillId="2" borderId="0" xfId="40" applyNumberFormat="1" applyFont="1" applyFill="1" applyBorder="1" applyAlignment="1">
      <alignment horizontal="center"/>
    </xf>
    <xf numFmtId="177" fontId="14" fillId="2" borderId="0" xfId="40" applyNumberFormat="1" applyFont="1" applyFill="1" applyBorder="1" applyAlignment="1">
      <alignment horizontal="center"/>
    </xf>
    <xf numFmtId="173" fontId="15" fillId="2" borderId="0" xfId="0" applyNumberFormat="1" applyFont="1" applyFill="1" applyAlignment="1">
      <alignment horizontal="center" vertical="center"/>
    </xf>
    <xf numFmtId="0" fontId="14" fillId="2" borderId="0" xfId="0" applyFont="1" applyFill="1" applyAlignment="1">
      <alignment horizontal="left" indent="1"/>
    </xf>
    <xf numFmtId="0" fontId="15" fillId="6" borderId="0" xfId="0" applyFont="1" applyFill="1"/>
    <xf numFmtId="183" fontId="14" fillId="2" borderId="0" xfId="0" applyNumberFormat="1" applyFont="1" applyFill="1" applyAlignment="1">
      <alignment horizontal="right" vertical="center"/>
    </xf>
    <xf numFmtId="1" fontId="14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left"/>
    </xf>
    <xf numFmtId="180" fontId="14" fillId="0" borderId="0" xfId="0" applyNumberFormat="1" applyFont="1" applyAlignment="1">
      <alignment horizontal="right" vertical="center"/>
    </xf>
    <xf numFmtId="180" fontId="14" fillId="6" borderId="0" xfId="0" applyNumberFormat="1" applyFont="1" applyFill="1" applyAlignment="1">
      <alignment horizontal="right" vertical="center"/>
    </xf>
    <xf numFmtId="4" fontId="14" fillId="0" borderId="0" xfId="0" applyNumberFormat="1" applyFont="1" applyAlignment="1">
      <alignment horizontal="center" vertical="center"/>
    </xf>
    <xf numFmtId="173" fontId="14" fillId="6" borderId="0" xfId="0" applyNumberFormat="1" applyFont="1" applyFill="1" applyAlignment="1">
      <alignment horizontal="right" vertical="center"/>
    </xf>
    <xf numFmtId="173" fontId="14" fillId="0" borderId="0" xfId="0" applyNumberFormat="1" applyFont="1" applyAlignment="1">
      <alignment horizontal="right" vertical="center"/>
    </xf>
    <xf numFmtId="173" fontId="14" fillId="0" borderId="0" xfId="0" applyNumberFormat="1" applyFont="1" applyAlignment="1">
      <alignment horizontal="center" vertical="center"/>
    </xf>
    <xf numFmtId="180" fontId="14" fillId="0" borderId="0" xfId="0" applyNumberFormat="1" applyFont="1" applyAlignment="1">
      <alignment horizontal="center" vertical="center"/>
    </xf>
    <xf numFmtId="173" fontId="14" fillId="2" borderId="0" xfId="0" applyNumberFormat="1" applyFont="1" applyFill="1" applyAlignment="1">
      <alignment horizontal="left" indent="1"/>
    </xf>
    <xf numFmtId="171" fontId="14" fillId="27" borderId="0" xfId="0" applyNumberFormat="1" applyFont="1" applyFill="1" applyAlignment="1">
      <alignment horizontal="center" vertical="center"/>
    </xf>
    <xf numFmtId="173" fontId="14" fillId="0" borderId="0" xfId="0" applyNumberFormat="1" applyFont="1" applyFill="1" applyBorder="1" applyAlignment="1">
      <alignment horizontal="center" vertical="center"/>
    </xf>
    <xf numFmtId="171" fontId="14" fillId="0" borderId="0" xfId="0" applyNumberFormat="1" applyFont="1" applyAlignment="1">
      <alignment horizontal="center" vertical="center"/>
    </xf>
    <xf numFmtId="0" fontId="17" fillId="2" borderId="0" xfId="47" applyFont="1" applyFill="1" applyAlignment="1">
      <alignment vertical="center"/>
    </xf>
    <xf numFmtId="0" fontId="17" fillId="2" borderId="0" xfId="47" applyFont="1" applyFill="1" applyAlignment="1">
      <alignment horizontal="left" vertical="center"/>
    </xf>
    <xf numFmtId="172" fontId="17" fillId="2" borderId="0" xfId="47" applyNumberFormat="1" applyFont="1" applyFill="1" applyAlignment="1">
      <alignment vertical="center"/>
    </xf>
    <xf numFmtId="0" fontId="14" fillId="6" borderId="0" xfId="0" applyFont="1" applyFill="1" applyAlignment="1">
      <alignment horizontal="left"/>
    </xf>
    <xf numFmtId="0" fontId="15" fillId="28" borderId="0" xfId="0" applyFont="1" applyFill="1"/>
    <xf numFmtId="0" fontId="14" fillId="27" borderId="0" xfId="0" applyFont="1" applyFill="1" applyAlignment="1">
      <alignment horizontal="left" indent="1"/>
    </xf>
    <xf numFmtId="186" fontId="14" fillId="2" borderId="0" xfId="40" applyNumberFormat="1" applyFont="1" applyFill="1" applyBorder="1" applyAlignment="1">
      <alignment horizontal="center"/>
    </xf>
    <xf numFmtId="0" fontId="20" fillId="2" borderId="0" xfId="47" applyFont="1" applyFill="1"/>
    <xf numFmtId="175" fontId="15" fillId="6" borderId="0" xfId="47" applyNumberFormat="1" applyFont="1" applyFill="1"/>
    <xf numFmtId="175" fontId="14" fillId="2" borderId="0" xfId="47" applyNumberFormat="1" applyFont="1" applyFill="1" applyAlignment="1">
      <alignment horizontal="left" indent="1"/>
    </xf>
    <xf numFmtId="175" fontId="15" fillId="6" borderId="0" xfId="0" applyNumberFormat="1" applyFont="1" applyFill="1"/>
    <xf numFmtId="175" fontId="14" fillId="2" borderId="0" xfId="0" applyNumberFormat="1" applyFont="1" applyFill="1" applyAlignment="1">
      <alignment horizontal="left" indent="1"/>
    </xf>
    <xf numFmtId="173" fontId="15" fillId="2" borderId="0" xfId="0" applyNumberFormat="1" applyFont="1" applyFill="1" applyAlignment="1">
      <alignment horizontal="center"/>
    </xf>
    <xf numFmtId="173" fontId="14" fillId="2" borderId="2" xfId="0" applyNumberFormat="1" applyFont="1" applyFill="1" applyBorder="1" applyAlignment="1">
      <alignment horizontal="center" vertical="center"/>
    </xf>
    <xf numFmtId="173" fontId="16" fillId="2" borderId="0" xfId="0" applyNumberFormat="1" applyFont="1" applyFill="1"/>
    <xf numFmtId="188" fontId="14" fillId="2" borderId="0" xfId="0" applyNumberFormat="1" applyFont="1" applyFill="1" applyAlignment="1">
      <alignment horizontal="center" vertical="center"/>
    </xf>
    <xf numFmtId="173" fontId="14" fillId="2" borderId="0" xfId="0" applyNumberFormat="1" applyFont="1" applyFill="1" applyAlignment="1">
      <alignment horizontal="right" vertical="center"/>
    </xf>
    <xf numFmtId="0" fontId="20" fillId="2" borderId="0" xfId="67" applyFont="1" applyFill="1" applyAlignment="1">
      <alignment vertical="center"/>
    </xf>
    <xf numFmtId="1" fontId="20" fillId="2" borderId="0" xfId="67" applyNumberFormat="1" applyFont="1" applyFill="1" applyAlignment="1">
      <alignment vertical="center"/>
    </xf>
    <xf numFmtId="176" fontId="20" fillId="2" borderId="0" xfId="67" applyNumberFormat="1" applyFont="1" applyFill="1" applyAlignment="1">
      <alignment vertical="center"/>
    </xf>
    <xf numFmtId="1" fontId="44" fillId="0" borderId="0" xfId="67" applyNumberFormat="1" applyFont="1" applyAlignment="1">
      <alignment vertical="center"/>
    </xf>
    <xf numFmtId="176" fontId="54" fillId="2" borderId="0" xfId="67" applyNumberFormat="1" applyFont="1" applyFill="1" applyAlignment="1">
      <alignment horizontal="center" vertical="center"/>
    </xf>
    <xf numFmtId="1" fontId="54" fillId="2" borderId="0" xfId="67" applyNumberFormat="1" applyFont="1" applyFill="1" applyAlignment="1">
      <alignment horizontal="center" vertical="center"/>
    </xf>
    <xf numFmtId="0" fontId="15" fillId="6" borderId="0" xfId="67" applyFont="1" applyFill="1"/>
    <xf numFmtId="179" fontId="15" fillId="2" borderId="0" xfId="0" applyNumberFormat="1" applyFont="1" applyFill="1" applyAlignment="1">
      <alignment horizontal="center"/>
    </xf>
    <xf numFmtId="179" fontId="18" fillId="2" borderId="0" xfId="67" applyNumberFormat="1" applyFont="1" applyFill="1" applyAlignment="1">
      <alignment horizontal="center"/>
    </xf>
    <xf numFmtId="0" fontId="14" fillId="6" borderId="0" xfId="67" applyFont="1" applyFill="1" applyAlignment="1">
      <alignment horizontal="left" indent="1"/>
    </xf>
    <xf numFmtId="179" fontId="17" fillId="2" borderId="0" xfId="67" applyNumberFormat="1" applyFont="1" applyFill="1" applyAlignment="1">
      <alignment horizontal="center"/>
    </xf>
    <xf numFmtId="0" fontId="14" fillId="0" borderId="0" xfId="67" applyFont="1" applyAlignment="1">
      <alignment horizontal="left" indent="1"/>
    </xf>
    <xf numFmtId="179" fontId="15" fillId="0" borderId="0" xfId="67" applyNumberFormat="1" applyFont="1" applyAlignment="1">
      <alignment horizontal="center"/>
    </xf>
    <xf numFmtId="179" fontId="14" fillId="2" borderId="0" xfId="0" applyNumberFormat="1" applyFont="1" applyFill="1" applyAlignment="1">
      <alignment horizontal="center"/>
    </xf>
    <xf numFmtId="2" fontId="14" fillId="0" borderId="0" xfId="67" applyNumberFormat="1" applyFont="1" applyAlignment="1">
      <alignment vertical="center"/>
    </xf>
    <xf numFmtId="1" fontId="14" fillId="0" borderId="0" xfId="67" applyNumberFormat="1" applyFont="1" applyAlignment="1">
      <alignment vertical="center"/>
    </xf>
    <xf numFmtId="176" fontId="14" fillId="0" borderId="0" xfId="67" applyNumberFormat="1" applyFont="1" applyAlignment="1">
      <alignment vertical="center"/>
    </xf>
    <xf numFmtId="0" fontId="20" fillId="2" borderId="0" xfId="67" applyFont="1" applyFill="1"/>
    <xf numFmtId="0" fontId="20" fillId="0" borderId="0" xfId="67" applyFont="1" applyAlignment="1">
      <alignment vertical="center"/>
    </xf>
    <xf numFmtId="1" fontId="20" fillId="0" borderId="0" xfId="67" applyNumberFormat="1" applyFont="1" applyAlignment="1">
      <alignment vertical="center"/>
    </xf>
    <xf numFmtId="1" fontId="48" fillId="0" borderId="0" xfId="67" applyNumberFormat="1" applyFont="1" applyAlignment="1">
      <alignment vertical="center"/>
    </xf>
    <xf numFmtId="3" fontId="23" fillId="2" borderId="0" xfId="67" applyNumberFormat="1" applyFont="1" applyFill="1" applyAlignment="1">
      <alignment horizontal="center" vertical="center"/>
    </xf>
    <xf numFmtId="1" fontId="23" fillId="2" borderId="0" xfId="67" applyNumberFormat="1" applyFont="1" applyFill="1" applyAlignment="1">
      <alignment horizontal="center" vertical="center"/>
    </xf>
    <xf numFmtId="0" fontId="15" fillId="0" borderId="0" xfId="47" applyFont="1" applyAlignment="1">
      <alignment horizontal="center" vertical="center"/>
    </xf>
    <xf numFmtId="0" fontId="15" fillId="0" borderId="0" xfId="47" applyFont="1" applyAlignment="1">
      <alignment horizontal="right" vertical="center"/>
    </xf>
    <xf numFmtId="0" fontId="15" fillId="0" borderId="0" xfId="67" applyFont="1" applyAlignment="1">
      <alignment horizontal="left"/>
    </xf>
    <xf numFmtId="176" fontId="23" fillId="2" borderId="0" xfId="67" applyNumberFormat="1" applyFont="1" applyFill="1" applyAlignment="1">
      <alignment horizontal="center" vertical="center"/>
    </xf>
    <xf numFmtId="0" fontId="15" fillId="6" borderId="0" xfId="67" applyFont="1" applyFill="1" applyAlignment="1">
      <alignment horizontal="left"/>
    </xf>
    <xf numFmtId="0" fontId="15" fillId="2" borderId="0" xfId="67" applyFont="1" applyFill="1" applyAlignment="1">
      <alignment horizontal="left"/>
    </xf>
    <xf numFmtId="179" fontId="47" fillId="2" borderId="0" xfId="67" applyNumberFormat="1" applyFont="1" applyFill="1" applyAlignment="1">
      <alignment horizontal="center"/>
    </xf>
    <xf numFmtId="179" fontId="16" fillId="0" borderId="0" xfId="67" applyNumberFormat="1" applyFont="1"/>
    <xf numFmtId="179" fontId="14" fillId="0" borderId="0" xfId="67" applyNumberFormat="1" applyFont="1"/>
    <xf numFmtId="178" fontId="14" fillId="0" borderId="0" xfId="67" applyNumberFormat="1" applyFont="1"/>
    <xf numFmtId="0" fontId="14" fillId="2" borderId="0" xfId="67" applyFont="1" applyFill="1" applyAlignment="1">
      <alignment horizontal="left" indent="1"/>
    </xf>
    <xf numFmtId="2" fontId="14" fillId="2" borderId="0" xfId="67" applyNumberFormat="1" applyFont="1" applyFill="1" applyAlignment="1">
      <alignment vertical="center"/>
    </xf>
    <xf numFmtId="2" fontId="14" fillId="0" borderId="0" xfId="67" applyNumberFormat="1" applyFont="1" applyAlignment="1">
      <alignment horizontal="right" vertical="center"/>
    </xf>
    <xf numFmtId="177" fontId="49" fillId="2" borderId="0" xfId="67" applyNumberFormat="1" applyFont="1" applyFill="1" applyAlignment="1">
      <alignment horizontal="center"/>
    </xf>
    <xf numFmtId="0" fontId="14" fillId="6" borderId="0" xfId="0" applyFont="1" applyFill="1"/>
    <xf numFmtId="0" fontId="20" fillId="0" borderId="0" xfId="47" applyFont="1"/>
    <xf numFmtId="1" fontId="20" fillId="0" borderId="0" xfId="47" applyNumberFormat="1" applyFont="1"/>
    <xf numFmtId="2" fontId="20" fillId="0" borderId="0" xfId="47" applyNumberFormat="1" applyFont="1"/>
    <xf numFmtId="2" fontId="20" fillId="0" borderId="0" xfId="47" applyNumberFormat="1" applyFont="1" applyAlignment="1">
      <alignment wrapText="1"/>
    </xf>
    <xf numFmtId="1" fontId="15" fillId="3" borderId="4" xfId="47" applyNumberFormat="1" applyFont="1" applyFill="1" applyBorder="1" applyAlignment="1">
      <alignment horizontal="center" vertical="center"/>
    </xf>
    <xf numFmtId="2" fontId="15" fillId="3" borderId="4" xfId="47" applyNumberFormat="1" applyFont="1" applyFill="1" applyBorder="1" applyAlignment="1">
      <alignment horizontal="center" vertical="center"/>
    </xf>
    <xf numFmtId="0" fontId="14" fillId="0" borderId="0" xfId="47" applyFont="1" applyAlignment="1">
      <alignment vertical="center"/>
    </xf>
    <xf numFmtId="0" fontId="14" fillId="0" borderId="0" xfId="47" applyFont="1" applyAlignment="1">
      <alignment horizontal="left" vertical="center"/>
    </xf>
    <xf numFmtId="189" fontId="14" fillId="0" borderId="0" xfId="47" applyNumberFormat="1" applyFont="1" applyAlignment="1">
      <alignment horizontal="right"/>
    </xf>
    <xf numFmtId="171" fontId="14" fillId="0" borderId="0" xfId="47" applyNumberFormat="1" applyFont="1" applyAlignment="1">
      <alignment vertical="center"/>
    </xf>
    <xf numFmtId="0" fontId="14" fillId="0" borderId="0" xfId="47" applyFont="1" applyAlignment="1">
      <alignment horizontal="left" vertical="center" wrapText="1"/>
    </xf>
    <xf numFmtId="171" fontId="14" fillId="2" borderId="0" xfId="47" applyNumberFormat="1" applyFont="1" applyFill="1" applyAlignment="1">
      <alignment vertical="center"/>
    </xf>
    <xf numFmtId="0" fontId="14" fillId="2" borderId="0" xfId="47" applyFont="1" applyFill="1" applyAlignment="1">
      <alignment vertical="center"/>
    </xf>
    <xf numFmtId="0" fontId="14" fillId="2" borderId="0" xfId="47" applyFont="1" applyFill="1" applyAlignment="1">
      <alignment horizontal="left" vertical="center"/>
    </xf>
    <xf numFmtId="171" fontId="14" fillId="0" borderId="0" xfId="47" applyNumberFormat="1" applyFont="1" applyAlignment="1">
      <alignment horizontal="right" vertical="center"/>
    </xf>
    <xf numFmtId="171" fontId="14" fillId="2" borderId="0" xfId="47" applyNumberFormat="1" applyFont="1" applyFill="1" applyAlignment="1">
      <alignment horizontal="right" vertical="center"/>
    </xf>
    <xf numFmtId="0" fontId="15" fillId="2" borderId="0" xfId="47" applyFont="1" applyFill="1" applyAlignment="1">
      <alignment vertical="center" wrapText="1"/>
    </xf>
    <xf numFmtId="189" fontId="14" fillId="2" borderId="0" xfId="47" applyNumberFormat="1" applyFont="1" applyFill="1" applyAlignment="1">
      <alignment horizontal="right" vertical="center"/>
    </xf>
    <xf numFmtId="189" fontId="14" fillId="0" borderId="0" xfId="47" applyNumberFormat="1" applyFont="1" applyAlignment="1">
      <alignment horizontal="right" vertical="center"/>
    </xf>
    <xf numFmtId="0" fontId="16" fillId="0" borderId="0" xfId="47" applyFont="1"/>
    <xf numFmtId="0" fontId="15" fillId="0" borderId="0" xfId="47" applyFont="1" applyAlignment="1">
      <alignment horizontal="center" vertical="center" wrapText="1"/>
    </xf>
    <xf numFmtId="0" fontId="15" fillId="3" borderId="4" xfId="47" applyFont="1" applyFill="1" applyBorder="1" applyAlignment="1">
      <alignment horizontal="center" vertical="center" wrapText="1"/>
    </xf>
    <xf numFmtId="0" fontId="15" fillId="0" borderId="0" xfId="47" applyFont="1" applyAlignment="1">
      <alignment horizontal="right" vertical="center" wrapText="1"/>
    </xf>
    <xf numFmtId="3" fontId="14" fillId="0" borderId="0" xfId="47" applyNumberFormat="1" applyFont="1" applyAlignment="1">
      <alignment vertical="center"/>
    </xf>
    <xf numFmtId="3" fontId="14" fillId="0" borderId="0" xfId="47" applyNumberFormat="1" applyFont="1" applyAlignment="1">
      <alignment horizontal="left" vertical="center" indent="1"/>
    </xf>
    <xf numFmtId="3" fontId="15" fillId="0" borderId="0" xfId="47" applyNumberFormat="1" applyFont="1" applyAlignment="1">
      <alignment horizontal="left" vertical="center"/>
    </xf>
    <xf numFmtId="3" fontId="15" fillId="2" borderId="0" xfId="47" applyNumberFormat="1" applyFont="1" applyFill="1" applyAlignment="1">
      <alignment horizontal="left" vertical="center"/>
    </xf>
    <xf numFmtId="3" fontId="14" fillId="2" borderId="0" xfId="47" applyNumberFormat="1" applyFont="1" applyFill="1" applyAlignment="1">
      <alignment vertical="center"/>
    </xf>
    <xf numFmtId="3" fontId="16" fillId="2" borderId="0" xfId="47" applyNumberFormat="1" applyFont="1" applyFill="1" applyAlignment="1">
      <alignment vertical="center"/>
    </xf>
    <xf numFmtId="3" fontId="16" fillId="2" borderId="0" xfId="47" applyNumberFormat="1" applyFont="1" applyFill="1" applyAlignment="1">
      <alignment horizontal="right" vertical="center"/>
    </xf>
    <xf numFmtId="0" fontId="16" fillId="0" borderId="0" xfId="47" applyFont="1" applyAlignment="1">
      <alignment vertical="center"/>
    </xf>
    <xf numFmtId="169" fontId="20" fillId="0" borderId="0" xfId="47" applyNumberFormat="1" applyFont="1"/>
    <xf numFmtId="169" fontId="20" fillId="0" borderId="0" xfId="47" applyNumberFormat="1" applyFont="1" applyAlignment="1">
      <alignment vertical="center"/>
    </xf>
    <xf numFmtId="191" fontId="15" fillId="3" borderId="4" xfId="47" applyNumberFormat="1" applyFont="1" applyFill="1" applyBorder="1" applyAlignment="1">
      <alignment horizontal="center" vertical="center"/>
    </xf>
    <xf numFmtId="3" fontId="15" fillId="3" borderId="4" xfId="47" applyNumberFormat="1" applyFont="1" applyFill="1" applyBorder="1" applyAlignment="1">
      <alignment horizontal="center" vertical="center" wrapText="1"/>
    </xf>
    <xf numFmtId="0" fontId="17" fillId="0" borderId="0" xfId="47" applyFont="1" applyAlignment="1">
      <alignment horizontal="left" vertical="center"/>
    </xf>
    <xf numFmtId="190" fontId="14" fillId="0" borderId="0" xfId="47" applyNumberFormat="1" applyFont="1" applyAlignment="1">
      <alignment horizontal="right"/>
    </xf>
    <xf numFmtId="190" fontId="14" fillId="2" borderId="0" xfId="47" applyNumberFormat="1" applyFont="1" applyFill="1" applyAlignment="1">
      <alignment horizontal="right"/>
    </xf>
    <xf numFmtId="0" fontId="15" fillId="2" borderId="23" xfId="0" applyFont="1" applyFill="1" applyBorder="1" applyAlignment="1"/>
    <xf numFmtId="0" fontId="0" fillId="0" borderId="23" xfId="0" applyBorder="1"/>
    <xf numFmtId="0" fontId="51" fillId="0" borderId="23" xfId="0" applyFont="1" applyBorder="1" applyAlignment="1">
      <alignment horizontal="right"/>
    </xf>
    <xf numFmtId="183" fontId="15" fillId="6" borderId="0" xfId="0" applyNumberFormat="1" applyFont="1" applyFill="1" applyBorder="1" applyAlignment="1">
      <alignment vertical="center"/>
    </xf>
    <xf numFmtId="181" fontId="14" fillId="2" borderId="0" xfId="40" applyNumberFormat="1" applyFont="1" applyFill="1" applyBorder="1" applyAlignment="1">
      <alignment horizontal="center" vertical="center"/>
    </xf>
    <xf numFmtId="181" fontId="14" fillId="2" borderId="0" xfId="40" applyNumberFormat="1" applyFont="1" applyFill="1" applyBorder="1" applyAlignment="1">
      <alignment horizontal="right" vertical="center"/>
    </xf>
    <xf numFmtId="183" fontId="15" fillId="6" borderId="0" xfId="0" applyNumberFormat="1" applyFont="1" applyFill="1" applyAlignment="1">
      <alignment vertical="center"/>
    </xf>
    <xf numFmtId="183" fontId="14" fillId="2" borderId="0" xfId="0" applyNumberFormat="1" applyFont="1" applyFill="1" applyAlignment="1">
      <alignment horizontal="left" vertical="center"/>
    </xf>
    <xf numFmtId="183" fontId="15" fillId="2" borderId="0" xfId="0" applyNumberFormat="1" applyFont="1" applyFill="1" applyAlignment="1">
      <alignment horizontal="left" vertical="center"/>
    </xf>
    <xf numFmtId="0" fontId="3" fillId="0" borderId="0" xfId="0" applyFont="1"/>
    <xf numFmtId="174" fontId="14" fillId="2" borderId="22" xfId="47" applyNumberFormat="1" applyFont="1" applyFill="1" applyBorder="1" applyAlignment="1">
      <alignment horizontal="right" vertical="center"/>
    </xf>
    <xf numFmtId="183" fontId="15" fillId="6" borderId="0" xfId="0" applyNumberFormat="1" applyFont="1" applyFill="1"/>
    <xf numFmtId="181" fontId="14" fillId="2" borderId="0" xfId="40" applyNumberFormat="1" applyFont="1" applyFill="1" applyBorder="1" applyAlignment="1">
      <alignment horizontal="right"/>
    </xf>
    <xf numFmtId="185" fontId="14" fillId="2" borderId="0" xfId="0" applyNumberFormat="1" applyFont="1" applyFill="1" applyAlignment="1">
      <alignment horizontal="right" vertical="center"/>
    </xf>
    <xf numFmtId="173" fontId="15" fillId="2" borderId="0" xfId="0" applyNumberFormat="1" applyFont="1" applyFill="1" applyAlignment="1">
      <alignment vertical="center"/>
    </xf>
    <xf numFmtId="171" fontId="15" fillId="2" borderId="0" xfId="40" applyNumberFormat="1" applyFont="1" applyFill="1" applyBorder="1" applyAlignment="1">
      <alignment horizontal="center"/>
    </xf>
    <xf numFmtId="0" fontId="15" fillId="0" borderId="0" xfId="67" applyFont="1"/>
    <xf numFmtId="171" fontId="14" fillId="2" borderId="0" xfId="40" applyNumberFormat="1" applyFont="1" applyFill="1" applyBorder="1" applyAlignment="1">
      <alignment horizontal="center"/>
    </xf>
    <xf numFmtId="179" fontId="49" fillId="2" borderId="0" xfId="67" applyNumberFormat="1" applyFont="1" applyFill="1" applyAlignment="1">
      <alignment horizontal="center"/>
    </xf>
    <xf numFmtId="173" fontId="14" fillId="0" borderId="0" xfId="0" applyNumberFormat="1" applyFont="1" applyAlignment="1">
      <alignment vertical="center"/>
    </xf>
    <xf numFmtId="0" fontId="51" fillId="0" borderId="0" xfId="47" applyFont="1" applyAlignment="1">
      <alignment vertical="center"/>
    </xf>
    <xf numFmtId="3" fontId="23" fillId="0" borderId="0" xfId="47" applyNumberFormat="1" applyFont="1" applyAlignment="1">
      <alignment vertical="center"/>
    </xf>
    <xf numFmtId="4" fontId="23" fillId="0" borderId="0" xfId="47" applyNumberFormat="1" applyFont="1" applyAlignment="1">
      <alignment vertical="center"/>
    </xf>
    <xf numFmtId="189" fontId="14" fillId="2" borderId="0" xfId="47" applyNumberFormat="1" applyFont="1" applyFill="1" applyAlignment="1">
      <alignment vertical="center"/>
    </xf>
    <xf numFmtId="192" fontId="14" fillId="2" borderId="0" xfId="47" applyNumberFormat="1" applyFont="1" applyFill="1" applyAlignment="1">
      <alignment vertical="center"/>
    </xf>
    <xf numFmtId="192" fontId="14" fillId="2" borderId="0" xfId="47" applyNumberFormat="1" applyFont="1" applyFill="1" applyAlignment="1">
      <alignment horizontal="right" vertical="center" indent="1"/>
    </xf>
    <xf numFmtId="3" fontId="16" fillId="0" borderId="0" xfId="47" applyNumberFormat="1" applyFont="1" applyAlignment="1">
      <alignment vertical="center"/>
    </xf>
    <xf numFmtId="4" fontId="16" fillId="0" borderId="0" xfId="47" applyNumberFormat="1" applyFont="1" applyAlignment="1">
      <alignment vertical="center"/>
    </xf>
    <xf numFmtId="168" fontId="51" fillId="0" borderId="0" xfId="51" applyFont="1" applyAlignment="1">
      <alignment horizontal="left" vertical="center"/>
    </xf>
    <xf numFmtId="183" fontId="14" fillId="2" borderId="0" xfId="0" applyNumberFormat="1" applyFont="1" applyFill="1" applyAlignment="1">
      <alignment horizontal="left" indent="1"/>
    </xf>
    <xf numFmtId="0" fontId="15" fillId="2" borderId="0" xfId="0" applyFont="1" applyFill="1"/>
    <xf numFmtId="0" fontId="14" fillId="2" borderId="22" xfId="0" applyFont="1" applyFill="1" applyBorder="1" applyAlignment="1">
      <alignment horizontal="left" indent="1"/>
    </xf>
    <xf numFmtId="186" fontId="14" fillId="2" borderId="22" xfId="40" applyNumberFormat="1" applyFont="1" applyFill="1" applyBorder="1" applyAlignment="1">
      <alignment horizontal="right"/>
    </xf>
    <xf numFmtId="171" fontId="14" fillId="0" borderId="0" xfId="0" applyNumberFormat="1" applyFont="1" applyAlignment="1">
      <alignment horizontal="right" vertical="center"/>
    </xf>
    <xf numFmtId="171" fontId="14" fillId="27" borderId="0" xfId="0" applyNumberFormat="1" applyFont="1" applyFill="1" applyAlignment="1">
      <alignment vertical="center"/>
    </xf>
    <xf numFmtId="171" fontId="14" fillId="0" borderId="0" xfId="0" applyNumberFormat="1" applyFont="1" applyAlignment="1">
      <alignment horizontal="right" vertical="center" wrapText="1"/>
    </xf>
    <xf numFmtId="173" fontId="14" fillId="0" borderId="0" xfId="0" applyNumberFormat="1" applyFont="1" applyFill="1" applyBorder="1" applyAlignment="1">
      <alignment horizontal="right" vertical="center" wrapText="1"/>
    </xf>
    <xf numFmtId="171" fontId="14" fillId="0" borderId="0" xfId="0" applyNumberFormat="1" applyFont="1" applyAlignment="1">
      <alignment horizontal="center"/>
    </xf>
    <xf numFmtId="173" fontId="14" fillId="2" borderId="0" xfId="0" applyNumberFormat="1" applyFont="1" applyFill="1" applyAlignment="1">
      <alignment horizontal="center" vertical="center" wrapText="1"/>
    </xf>
    <xf numFmtId="173" fontId="14" fillId="2" borderId="0" xfId="0" applyNumberFormat="1" applyFont="1" applyFill="1" applyAlignment="1">
      <alignment horizontal="right"/>
    </xf>
    <xf numFmtId="173" fontId="14" fillId="2" borderId="0" xfId="0" applyNumberFormat="1" applyFont="1" applyFill="1" applyAlignment="1">
      <alignment horizontal="right" vertical="center" wrapText="1"/>
    </xf>
    <xf numFmtId="173" fontId="15" fillId="2" borderId="0" xfId="0" applyNumberFormat="1" applyFont="1" applyFill="1" applyAlignment="1">
      <alignment horizontal="center" vertical="center" wrapText="1"/>
    </xf>
    <xf numFmtId="173" fontId="15" fillId="2" borderId="0" xfId="0" applyNumberFormat="1" applyFont="1" applyFill="1" applyAlignment="1">
      <alignment horizontal="right" vertical="center" wrapText="1"/>
    </xf>
    <xf numFmtId="173" fontId="14" fillId="2" borderId="2" xfId="0" applyNumberFormat="1" applyFont="1" applyFill="1" applyBorder="1" applyAlignment="1">
      <alignment horizontal="center"/>
    </xf>
    <xf numFmtId="179" fontId="15" fillId="2" borderId="0" xfId="0" applyNumberFormat="1" applyFont="1" applyFill="1" applyAlignment="1">
      <alignment horizontal="center" vertical="center"/>
    </xf>
    <xf numFmtId="179" fontId="47" fillId="0" borderId="0" xfId="67" applyNumberFormat="1" applyFont="1" applyAlignment="1">
      <alignment horizontal="center"/>
    </xf>
    <xf numFmtId="179" fontId="15" fillId="2" borderId="0" xfId="40" applyNumberFormat="1" applyFont="1" applyFill="1" applyBorder="1" applyAlignment="1">
      <alignment horizontal="center" vertical="center"/>
    </xf>
    <xf numFmtId="178" fontId="15" fillId="0" borderId="0" xfId="50" applyNumberFormat="1" applyFont="1" applyAlignment="1">
      <alignment horizontal="center" vertical="center"/>
    </xf>
    <xf numFmtId="178" fontId="15" fillId="0" borderId="0" xfId="40" applyNumberFormat="1" applyFont="1" applyBorder="1" applyAlignment="1">
      <alignment horizontal="center"/>
    </xf>
    <xf numFmtId="179" fontId="14" fillId="0" borderId="0" xfId="67" applyNumberFormat="1" applyFont="1" applyAlignment="1">
      <alignment horizontal="center"/>
    </xf>
    <xf numFmtId="178" fontId="14" fillId="0" borderId="0" xfId="67" applyNumberFormat="1" applyFont="1" applyAlignment="1">
      <alignment horizontal="center"/>
    </xf>
    <xf numFmtId="179" fontId="18" fillId="2" borderId="0" xfId="67" applyNumberFormat="1" applyFont="1" applyFill="1" applyAlignment="1">
      <alignment horizontal="center" vertical="center"/>
    </xf>
    <xf numFmtId="178" fontId="15" fillId="0" borderId="0" xfId="67" applyNumberFormat="1" applyFont="1" applyAlignment="1">
      <alignment horizontal="center"/>
    </xf>
    <xf numFmtId="171" fontId="15" fillId="0" borderId="0" xfId="67" applyNumberFormat="1" applyFont="1" applyAlignment="1">
      <alignment horizontal="center"/>
    </xf>
    <xf numFmtId="179" fontId="14" fillId="0" borderId="0" xfId="67" applyNumberFormat="1" applyFont="1" applyAlignment="1">
      <alignment horizontal="center" vertical="center"/>
    </xf>
    <xf numFmtId="178" fontId="14" fillId="0" borderId="0" xfId="67" applyNumberFormat="1" applyFont="1" applyAlignment="1">
      <alignment horizontal="center" vertical="center"/>
    </xf>
    <xf numFmtId="179" fontId="14" fillId="2" borderId="0" xfId="40" applyNumberFormat="1" applyFont="1" applyFill="1" applyBorder="1" applyAlignment="1">
      <alignment horizontal="center" vertical="center"/>
    </xf>
    <xf numFmtId="179" fontId="14" fillId="2" borderId="0" xfId="67" applyNumberFormat="1" applyFont="1" applyFill="1" applyAlignment="1">
      <alignment horizontal="center"/>
    </xf>
    <xf numFmtId="179" fontId="18" fillId="2" borderId="0" xfId="40" applyNumberFormat="1" applyFont="1" applyFill="1" applyBorder="1" applyAlignment="1">
      <alignment horizontal="center" vertical="center"/>
    </xf>
    <xf numFmtId="179" fontId="17" fillId="2" borderId="0" xfId="40" applyNumberFormat="1" applyFont="1" applyFill="1" applyBorder="1" applyAlignment="1">
      <alignment horizontal="center" vertical="center"/>
    </xf>
    <xf numFmtId="177" fontId="47" fillId="2" borderId="0" xfId="67" applyNumberFormat="1" applyFont="1" applyFill="1" applyAlignment="1">
      <alignment horizontal="center"/>
    </xf>
    <xf numFmtId="179" fontId="14" fillId="2" borderId="0" xfId="67" applyNumberFormat="1" applyFont="1" applyFill="1" applyAlignment="1">
      <alignment horizontal="center" vertical="center"/>
    </xf>
    <xf numFmtId="179" fontId="15" fillId="2" borderId="0" xfId="40" applyNumberFormat="1" applyFont="1" applyFill="1" applyBorder="1" applyAlignment="1">
      <alignment horizontal="center"/>
    </xf>
    <xf numFmtId="179" fontId="15" fillId="2" borderId="0" xfId="67" applyNumberFormat="1" applyFont="1" applyFill="1" applyAlignment="1">
      <alignment horizontal="center" vertical="center"/>
    </xf>
    <xf numFmtId="0" fontId="15" fillId="3" borderId="4" xfId="47" applyFont="1" applyFill="1" applyBorder="1" applyAlignment="1">
      <alignment vertical="center" wrapText="1"/>
    </xf>
    <xf numFmtId="173" fontId="14" fillId="2" borderId="0" xfId="0" applyNumberFormat="1" applyFont="1" applyFill="1" applyBorder="1" applyAlignment="1">
      <alignment horizontal="center" vertical="center"/>
    </xf>
    <xf numFmtId="175" fontId="20" fillId="2" borderId="0" xfId="0" applyNumberFormat="1" applyFont="1" applyFill="1" applyBorder="1" applyAlignment="1"/>
    <xf numFmtId="184" fontId="14" fillId="2" borderId="0" xfId="0" applyNumberFormat="1" applyFont="1" applyFill="1" applyAlignment="1">
      <alignment horizontal="right" vertical="center"/>
    </xf>
    <xf numFmtId="185" fontId="14" fillId="2" borderId="0" xfId="0" applyNumberFormat="1" applyFont="1" applyFill="1" applyBorder="1" applyAlignment="1">
      <alignment horizontal="right" vertical="center" wrapText="1"/>
    </xf>
    <xf numFmtId="184" fontId="14" fillId="2" borderId="0" xfId="0" applyNumberFormat="1" applyFont="1" applyFill="1" applyBorder="1" applyAlignment="1">
      <alignment horizontal="right" vertical="center" wrapText="1"/>
    </xf>
    <xf numFmtId="0" fontId="14" fillId="2" borderId="2" xfId="0" applyFont="1" applyFill="1" applyBorder="1" applyAlignment="1">
      <alignment horizontal="left" indent="1"/>
    </xf>
    <xf numFmtId="174" fontId="15" fillId="6" borderId="0" xfId="0" applyNumberFormat="1" applyFont="1" applyFill="1" applyAlignment="1">
      <alignment horizontal="left"/>
    </xf>
    <xf numFmtId="174" fontId="15" fillId="2" borderId="0" xfId="47" applyNumberFormat="1" applyFont="1" applyFill="1" applyAlignment="1">
      <alignment horizontal="center"/>
    </xf>
    <xf numFmtId="174" fontId="14" fillId="2" borderId="0" xfId="0" applyNumberFormat="1" applyFont="1" applyFill="1" applyAlignment="1">
      <alignment horizontal="left" indent="1"/>
    </xf>
    <xf numFmtId="179" fontId="17" fillId="2" borderId="0" xfId="67" applyNumberFormat="1" applyFont="1" applyFill="1" applyAlignment="1">
      <alignment horizontal="center" vertical="center"/>
    </xf>
    <xf numFmtId="178" fontId="15" fillId="2" borderId="0" xfId="40" applyNumberFormat="1" applyFont="1" applyFill="1" applyBorder="1" applyAlignment="1">
      <alignment horizontal="center" vertical="center"/>
    </xf>
    <xf numFmtId="179" fontId="57" fillId="2" borderId="0" xfId="67" applyNumberFormat="1" applyFont="1" applyFill="1" applyAlignment="1">
      <alignment horizontal="center"/>
    </xf>
    <xf numFmtId="0" fontId="15" fillId="2" borderId="0" xfId="47" applyFont="1" applyFill="1" applyAlignment="1">
      <alignment horizontal="center" vertical="center"/>
    </xf>
    <xf numFmtId="176" fontId="58" fillId="2" borderId="0" xfId="67" applyNumberFormat="1" applyFont="1" applyFill="1" applyAlignment="1">
      <alignment horizontal="center"/>
    </xf>
    <xf numFmtId="2" fontId="58" fillId="2" borderId="0" xfId="67" applyNumberFormat="1" applyFont="1" applyFill="1" applyAlignment="1">
      <alignment horizontal="center"/>
    </xf>
    <xf numFmtId="2" fontId="59" fillId="2" borderId="0" xfId="67" applyNumberFormat="1" applyFont="1" applyFill="1" applyAlignment="1">
      <alignment horizontal="center"/>
    </xf>
    <xf numFmtId="176" fontId="59" fillId="2" borderId="0" xfId="67" applyNumberFormat="1" applyFont="1" applyFill="1" applyAlignment="1">
      <alignment horizontal="center"/>
    </xf>
    <xf numFmtId="179" fontId="14" fillId="2" borderId="0" xfId="67" applyNumberFormat="1" applyFont="1" applyFill="1" applyAlignment="1">
      <alignment horizontal="right"/>
    </xf>
    <xf numFmtId="177" fontId="14" fillId="2" borderId="0" xfId="40" applyNumberFormat="1" applyFont="1" applyFill="1" applyBorder="1" applyAlignment="1">
      <alignment horizontal="right"/>
    </xf>
    <xf numFmtId="179" fontId="47" fillId="2" borderId="0" xfId="67" applyNumberFormat="1" applyFont="1" applyFill="1" applyAlignment="1">
      <alignment horizontal="right"/>
    </xf>
    <xf numFmtId="0" fontId="48" fillId="0" borderId="0" xfId="47" applyFont="1"/>
    <xf numFmtId="1" fontId="48" fillId="0" borderId="0" xfId="47" applyNumberFormat="1" applyFont="1"/>
    <xf numFmtId="0" fontId="48" fillId="0" borderId="0" xfId="47" applyFont="1" applyAlignment="1">
      <alignment wrapText="1"/>
    </xf>
    <xf numFmtId="1" fontId="48" fillId="0" borderId="0" xfId="47" applyNumberFormat="1" applyFont="1" applyAlignment="1">
      <alignment wrapText="1"/>
    </xf>
    <xf numFmtId="179" fontId="15" fillId="0" borderId="0" xfId="67" applyNumberFormat="1" applyFont="1" applyAlignment="1">
      <alignment horizontal="center" vertical="center"/>
    </xf>
    <xf numFmtId="179" fontId="15" fillId="27" borderId="0" xfId="40" applyNumberFormat="1" applyFont="1" applyFill="1" applyBorder="1" applyAlignment="1">
      <alignment horizontal="center" vertical="center"/>
    </xf>
    <xf numFmtId="179" fontId="14" fillId="27" borderId="0" xfId="67" applyNumberFormat="1" applyFont="1" applyFill="1" applyAlignment="1">
      <alignment horizontal="center" vertical="center"/>
    </xf>
    <xf numFmtId="179" fontId="18" fillId="27" borderId="0" xfId="40" applyNumberFormat="1" applyFont="1" applyFill="1" applyBorder="1" applyAlignment="1">
      <alignment horizontal="center" vertical="center"/>
    </xf>
    <xf numFmtId="178" fontId="15" fillId="27" borderId="0" xfId="40" applyNumberFormat="1" applyFont="1" applyFill="1" applyBorder="1" applyAlignment="1">
      <alignment horizontal="center" vertical="center"/>
    </xf>
    <xf numFmtId="0" fontId="14" fillId="0" borderId="23" xfId="47" applyFont="1" applyBorder="1" applyAlignment="1">
      <alignment vertical="center"/>
    </xf>
    <xf numFmtId="189" fontId="14" fillId="0" borderId="23" xfId="47" applyNumberFormat="1" applyFont="1" applyBorder="1" applyAlignment="1">
      <alignment horizontal="right"/>
    </xf>
    <xf numFmtId="0" fontId="14" fillId="0" borderId="23" xfId="47" applyFont="1" applyBorder="1" applyAlignment="1">
      <alignment horizontal="left" vertical="center" wrapText="1"/>
    </xf>
    <xf numFmtId="0" fontId="14" fillId="2" borderId="23" xfId="47" applyFont="1" applyFill="1" applyBorder="1" applyAlignment="1">
      <alignment vertical="center"/>
    </xf>
    <xf numFmtId="0" fontId="14" fillId="2" borderId="23" xfId="47" applyFont="1" applyFill="1" applyBorder="1" applyAlignment="1">
      <alignment horizontal="left" vertical="center"/>
    </xf>
    <xf numFmtId="0" fontId="14" fillId="0" borderId="24" xfId="47" applyFont="1" applyBorder="1" applyAlignment="1">
      <alignment horizontal="left" vertical="center" wrapText="1"/>
    </xf>
    <xf numFmtId="0" fontId="14" fillId="0" borderId="24" xfId="47" applyFont="1" applyBorder="1" applyAlignment="1">
      <alignment vertical="center"/>
    </xf>
    <xf numFmtId="189" fontId="14" fillId="0" borderId="24" xfId="47" applyNumberFormat="1" applyFont="1" applyBorder="1" applyAlignment="1">
      <alignment horizontal="right" vertical="center"/>
    </xf>
    <xf numFmtId="171" fontId="14" fillId="0" borderId="24" xfId="47" applyNumberFormat="1" applyFont="1" applyBorder="1" applyAlignment="1">
      <alignment vertical="center"/>
    </xf>
    <xf numFmtId="171" fontId="14" fillId="0" borderId="23" xfId="47" applyNumberFormat="1" applyFont="1" applyBorder="1" applyAlignment="1">
      <alignment horizontal="right" vertical="center"/>
    </xf>
    <xf numFmtId="178" fontId="15" fillId="27" borderId="0" xfId="40" applyNumberFormat="1" applyFont="1" applyFill="1" applyBorder="1" applyAlignment="1">
      <alignment horizontal="center"/>
    </xf>
    <xf numFmtId="178" fontId="14" fillId="27" borderId="0" xfId="40" applyNumberFormat="1" applyFont="1" applyFill="1" applyBorder="1" applyAlignment="1">
      <alignment horizontal="center"/>
    </xf>
    <xf numFmtId="168" fontId="16" fillId="0" borderId="0" xfId="51" applyFont="1" applyAlignment="1">
      <alignment horizontal="left" vertical="center"/>
    </xf>
    <xf numFmtId="0" fontId="15" fillId="3" borderId="8" xfId="0" applyFont="1" applyFill="1" applyBorder="1" applyAlignment="1">
      <alignment horizontal="center" vertical="center"/>
    </xf>
    <xf numFmtId="37" fontId="20" fillId="2" borderId="0" xfId="52" applyFont="1" applyFill="1"/>
    <xf numFmtId="37" fontId="24" fillId="2" borderId="0" xfId="52" applyFont="1" applyFill="1" applyAlignment="1">
      <alignment vertical="center"/>
    </xf>
    <xf numFmtId="3" fontId="14" fillId="0" borderId="0" xfId="0" applyNumberFormat="1" applyFont="1" applyAlignment="1">
      <alignment horizontal="right" vertical="center"/>
    </xf>
    <xf numFmtId="37" fontId="45" fillId="2" borderId="0" xfId="52" applyFont="1" applyFill="1" applyAlignment="1">
      <alignment vertical="center"/>
    </xf>
    <xf numFmtId="37" fontId="20" fillId="2" borderId="0" xfId="52" applyFont="1" applyFill="1" applyAlignment="1">
      <alignment horizontal="left" vertical="center"/>
    </xf>
    <xf numFmtId="37" fontId="24" fillId="2" borderId="0" xfId="52" applyFont="1" applyFill="1" applyAlignment="1">
      <alignment horizontal="left" vertical="center"/>
    </xf>
    <xf numFmtId="37" fontId="45" fillId="2" borderId="0" xfId="52" applyFont="1" applyFill="1" applyAlignment="1">
      <alignment horizontal="left" vertical="center"/>
    </xf>
    <xf numFmtId="167" fontId="15" fillId="3" borderId="4" xfId="0" applyNumberFormat="1" applyFont="1" applyFill="1" applyBorder="1" applyAlignment="1">
      <alignment horizontal="center" vertical="center"/>
    </xf>
    <xf numFmtId="3" fontId="15" fillId="4" borderId="5" xfId="0" applyNumberFormat="1" applyFont="1" applyFill="1" applyBorder="1" applyAlignment="1">
      <alignment vertical="center"/>
    </xf>
    <xf numFmtId="0" fontId="15" fillId="4" borderId="0" xfId="0" applyFont="1" applyFill="1" applyAlignment="1">
      <alignment horizontal="center" vertical="center"/>
    </xf>
    <xf numFmtId="3" fontId="15" fillId="4" borderId="0" xfId="0" applyNumberFormat="1" applyFont="1" applyFill="1" applyAlignment="1">
      <alignment vertical="center"/>
    </xf>
    <xf numFmtId="0" fontId="15" fillId="4" borderId="22" xfId="0" applyFont="1" applyFill="1" applyBorder="1" applyAlignment="1">
      <alignment horizontal="center" vertical="center"/>
    </xf>
    <xf numFmtId="3" fontId="15" fillId="4" borderId="22" xfId="0" applyNumberFormat="1" applyFont="1" applyFill="1" applyBorder="1" applyAlignment="1">
      <alignment vertical="center"/>
    </xf>
    <xf numFmtId="0" fontId="14" fillId="0" borderId="5" xfId="0" applyFont="1" applyBorder="1" applyAlignment="1">
      <alignment horizontal="center" vertical="center"/>
    </xf>
    <xf numFmtId="3" fontId="14" fillId="0" borderId="5" xfId="0" applyNumberFormat="1" applyFont="1" applyBorder="1" applyAlignment="1">
      <alignment horizontal="right" vertical="center"/>
    </xf>
    <xf numFmtId="3" fontId="14" fillId="0" borderId="0" xfId="0" quotePrefix="1" applyNumberFormat="1" applyFont="1" applyAlignment="1">
      <alignment horizontal="right" vertical="center"/>
    </xf>
    <xf numFmtId="0" fontId="14" fillId="0" borderId="0" xfId="0" applyFont="1" applyAlignment="1">
      <alignment horizontal="center" vertical="center"/>
    </xf>
    <xf numFmtId="174" fontId="15" fillId="5" borderId="0" xfId="0" applyNumberFormat="1" applyFont="1" applyFill="1" applyAlignment="1">
      <alignment vertical="center"/>
    </xf>
    <xf numFmtId="0" fontId="14" fillId="0" borderId="22" xfId="0" applyFont="1" applyBorder="1" applyAlignment="1">
      <alignment horizontal="center" vertical="center"/>
    </xf>
    <xf numFmtId="174" fontId="15" fillId="5" borderId="22" xfId="0" applyNumberFormat="1" applyFont="1" applyFill="1" applyBorder="1" applyAlignment="1">
      <alignment vertical="center"/>
    </xf>
    <xf numFmtId="3" fontId="14" fillId="0" borderId="22" xfId="0" applyNumberFormat="1" applyFont="1" applyBorder="1" applyAlignment="1">
      <alignment horizontal="right" vertical="center"/>
    </xf>
    <xf numFmtId="3" fontId="14" fillId="0" borderId="22" xfId="0" quotePrefix="1" applyNumberFormat="1" applyFont="1" applyBorder="1" applyAlignment="1">
      <alignment horizontal="right" vertical="center"/>
    </xf>
    <xf numFmtId="1" fontId="14" fillId="0" borderId="22" xfId="0" quotePrefix="1" applyNumberFormat="1" applyFont="1" applyBorder="1" applyAlignment="1">
      <alignment horizontal="right" vertical="center"/>
    </xf>
    <xf numFmtId="3" fontId="14" fillId="0" borderId="5" xfId="0" quotePrefix="1" applyNumberFormat="1" applyFont="1" applyBorder="1" applyAlignment="1">
      <alignment horizontal="right" vertical="center"/>
    </xf>
    <xf numFmtId="3" fontId="3" fillId="0" borderId="0" xfId="0" applyNumberFormat="1" applyFont="1"/>
    <xf numFmtId="0" fontId="3" fillId="0" borderId="22" xfId="0" applyFont="1" applyBorder="1"/>
    <xf numFmtId="3" fontId="3" fillId="0" borderId="0" xfId="0" quotePrefix="1" applyNumberFormat="1" applyFont="1" applyAlignment="1">
      <alignment horizontal="right"/>
    </xf>
    <xf numFmtId="3" fontId="3" fillId="0" borderId="22" xfId="0" applyNumberFormat="1" applyFont="1" applyBorder="1" applyAlignment="1">
      <alignment horizontal="right"/>
    </xf>
    <xf numFmtId="0" fontId="42" fillId="2" borderId="0" xfId="0" applyFont="1" applyFill="1" applyAlignment="1">
      <alignment horizontal="center"/>
    </xf>
    <xf numFmtId="3" fontId="42" fillId="2" borderId="0" xfId="0" applyNumberFormat="1" applyFont="1" applyFill="1"/>
    <xf numFmtId="3" fontId="42" fillId="2" borderId="0" xfId="0" applyNumberFormat="1" applyFont="1" applyFill="1" applyAlignment="1">
      <alignment horizontal="right"/>
    </xf>
    <xf numFmtId="3" fontId="42" fillId="2" borderId="0" xfId="0" quotePrefix="1" applyNumberFormat="1" applyFont="1" applyFill="1" applyAlignment="1">
      <alignment horizontal="right"/>
    </xf>
    <xf numFmtId="3" fontId="42" fillId="2" borderId="0" xfId="0" applyNumberFormat="1" applyFont="1" applyFill="1" applyAlignment="1">
      <alignment horizontal="right" vertical="center"/>
    </xf>
    <xf numFmtId="3" fontId="43" fillId="2" borderId="0" xfId="0" quotePrefix="1" applyNumberFormat="1" applyFont="1" applyFill="1" applyAlignment="1">
      <alignment horizontal="right" vertical="center"/>
    </xf>
    <xf numFmtId="175" fontId="42" fillId="2" borderId="0" xfId="0" applyNumberFormat="1" applyFont="1" applyFill="1"/>
    <xf numFmtId="167" fontId="15" fillId="3" borderId="4" xfId="47" applyNumberFormat="1" applyFont="1" applyFill="1" applyBorder="1" applyAlignment="1">
      <alignment horizontal="center" vertical="center"/>
    </xf>
    <xf numFmtId="0" fontId="14" fillId="2" borderId="0" xfId="0" applyFont="1" applyFill="1" applyAlignment="1">
      <alignment horizontal="center" vertical="center"/>
    </xf>
    <xf numFmtId="174" fontId="14" fillId="2" borderId="0" xfId="0" applyNumberFormat="1" applyFont="1" applyFill="1" applyAlignment="1">
      <alignment horizontal="right" vertical="center"/>
    </xf>
    <xf numFmtId="174" fontId="14" fillId="0" borderId="0" xfId="0" applyNumberFormat="1" applyFont="1" applyAlignment="1">
      <alignment horizontal="right" vertical="center"/>
    </xf>
    <xf numFmtId="174" fontId="14" fillId="2" borderId="0" xfId="47" applyNumberFormat="1" applyFont="1" applyFill="1" applyAlignment="1">
      <alignment horizontal="right" vertical="center"/>
    </xf>
    <xf numFmtId="0" fontId="14" fillId="2" borderId="0" xfId="47" applyFont="1" applyFill="1" applyAlignment="1">
      <alignment horizontal="center" vertical="center"/>
    </xf>
    <xf numFmtId="174" fontId="14" fillId="0" borderId="0" xfId="47" applyNumberFormat="1" applyFont="1" applyAlignment="1">
      <alignment vertical="center"/>
    </xf>
    <xf numFmtId="0" fontId="14" fillId="2" borderId="22" xfId="47" applyFont="1" applyFill="1" applyBorder="1" applyAlignment="1">
      <alignment horizontal="center" vertical="center"/>
    </xf>
    <xf numFmtId="174" fontId="14" fillId="0" borderId="22" xfId="0" applyNumberFormat="1" applyFont="1" applyBorder="1" applyAlignment="1">
      <alignment horizontal="right" vertical="center"/>
    </xf>
    <xf numFmtId="174" fontId="14" fillId="0" borderId="22" xfId="47" applyNumberFormat="1" applyFont="1" applyBorder="1" applyAlignment="1">
      <alignment vertical="center"/>
    </xf>
    <xf numFmtId="0" fontId="20" fillId="0" borderId="0" xfId="0" applyFont="1" applyAlignment="1">
      <alignment horizontal="left"/>
    </xf>
    <xf numFmtId="0" fontId="23" fillId="0" borderId="0" xfId="0" applyFont="1" applyAlignment="1">
      <alignment horizontal="left"/>
    </xf>
    <xf numFmtId="0" fontId="15" fillId="0" borderId="0" xfId="0" applyFont="1" applyAlignment="1">
      <alignment horizontal="center" vertical="center"/>
    </xf>
    <xf numFmtId="0" fontId="60" fillId="0" borderId="0" xfId="0" applyFont="1" applyAlignment="1">
      <alignment horizontal="left"/>
    </xf>
    <xf numFmtId="0" fontId="60" fillId="6" borderId="0" xfId="0" applyFont="1" applyFill="1" applyAlignment="1">
      <alignment horizontal="left"/>
    </xf>
    <xf numFmtId="4" fontId="14" fillId="2" borderId="0" xfId="0" applyNumberFormat="1" applyFont="1" applyFill="1" applyAlignment="1">
      <alignment horizontal="center" vertical="center"/>
    </xf>
    <xf numFmtId="0" fontId="16" fillId="0" borderId="23" xfId="0" applyFont="1" applyBorder="1"/>
    <xf numFmtId="0" fontId="61" fillId="0" borderId="0" xfId="0" applyFont="1"/>
    <xf numFmtId="181" fontId="14" fillId="27" borderId="0" xfId="40" applyNumberFormat="1" applyFont="1" applyFill="1" applyBorder="1" applyAlignment="1"/>
    <xf numFmtId="181" fontId="14" fillId="27" borderId="0" xfId="40" applyNumberFormat="1" applyFont="1" applyFill="1" applyBorder="1" applyAlignment="1">
      <alignment wrapText="1"/>
    </xf>
    <xf numFmtId="178" fontId="14" fillId="27" borderId="0" xfId="40" applyNumberFormat="1" applyFont="1" applyFill="1" applyBorder="1" applyAlignment="1">
      <alignment horizontal="center" wrapText="1"/>
    </xf>
    <xf numFmtId="0" fontId="14" fillId="6" borderId="0" xfId="0" applyFont="1" applyFill="1" applyAlignment="1">
      <alignment horizontal="left" indent="1"/>
    </xf>
    <xf numFmtId="183" fontId="15" fillId="2" borderId="0" xfId="0" applyNumberFormat="1" applyFont="1" applyFill="1"/>
    <xf numFmtId="168" fontId="16" fillId="0" borderId="0" xfId="51" applyFont="1" applyAlignment="1">
      <alignment horizontal="left" vertical="top"/>
    </xf>
    <xf numFmtId="0" fontId="20" fillId="0" borderId="0" xfId="0" applyFont="1" applyAlignment="1">
      <alignment horizontal="left" vertical="center"/>
    </xf>
    <xf numFmtId="180" fontId="14" fillId="30" borderId="0" xfId="0" applyNumberFormat="1" applyFont="1" applyFill="1" applyAlignment="1">
      <alignment horizontal="right" vertical="center"/>
    </xf>
    <xf numFmtId="0" fontId="14" fillId="0" borderId="22" xfId="0" applyFont="1" applyBorder="1" applyAlignment="1">
      <alignment horizontal="left"/>
    </xf>
    <xf numFmtId="1" fontId="14" fillId="0" borderId="22" xfId="0" applyNumberFormat="1" applyFont="1" applyBorder="1" applyAlignment="1">
      <alignment horizontal="center" vertical="center"/>
    </xf>
    <xf numFmtId="180" fontId="14" fillId="0" borderId="22" xfId="0" applyNumberFormat="1" applyFont="1" applyBorder="1" applyAlignment="1">
      <alignment horizontal="right" vertical="center"/>
    </xf>
    <xf numFmtId="0" fontId="22" fillId="0" borderId="0" xfId="0" applyFont="1" applyAlignment="1">
      <alignment horizontal="left"/>
    </xf>
    <xf numFmtId="173" fontId="14" fillId="0" borderId="22" xfId="0" applyNumberFormat="1" applyFont="1" applyBorder="1" applyAlignment="1">
      <alignment horizontal="right" vertical="center"/>
    </xf>
    <xf numFmtId="173" fontId="14" fillId="0" borderId="0" xfId="0" applyNumberFormat="1" applyFont="1" applyFill="1" applyBorder="1" applyAlignment="1">
      <alignment horizontal="right" vertical="center"/>
    </xf>
    <xf numFmtId="0" fontId="14" fillId="0" borderId="0" xfId="0" applyFont="1"/>
    <xf numFmtId="0" fontId="23" fillId="0" borderId="0" xfId="0" applyFont="1"/>
    <xf numFmtId="0" fontId="15" fillId="0" borderId="0" xfId="0" applyFont="1" applyAlignment="1">
      <alignment horizontal="center"/>
    </xf>
    <xf numFmtId="0" fontId="13" fillId="0" borderId="22" xfId="0" applyFont="1" applyBorder="1"/>
    <xf numFmtId="0" fontId="0" fillId="0" borderId="0" xfId="0" applyFill="1"/>
    <xf numFmtId="0" fontId="0" fillId="0" borderId="3" xfId="0" applyFill="1" applyBorder="1"/>
    <xf numFmtId="0" fontId="3" fillId="0" borderId="0" xfId="0" applyFont="1" applyFill="1"/>
    <xf numFmtId="0" fontId="3" fillId="0" borderId="3" xfId="0" applyFont="1" applyFill="1" applyBorder="1"/>
    <xf numFmtId="177" fontId="15" fillId="2" borderId="0" xfId="40" applyNumberFormat="1" applyFont="1" applyFill="1" applyBorder="1" applyAlignment="1">
      <alignment horizontal="right"/>
    </xf>
    <xf numFmtId="3" fontId="51" fillId="0" borderId="23" xfId="0" quotePrefix="1" applyNumberFormat="1" applyFont="1" applyBorder="1" applyAlignment="1">
      <alignment vertical="center"/>
    </xf>
    <xf numFmtId="0" fontId="51" fillId="0" borderId="23" xfId="0" applyFont="1" applyBorder="1"/>
    <xf numFmtId="183" fontId="56" fillId="0" borderId="0" xfId="0" applyNumberFormat="1" applyFont="1" applyFill="1" applyBorder="1"/>
    <xf numFmtId="183" fontId="51" fillId="0" borderId="0" xfId="0" applyNumberFormat="1" applyFont="1" applyBorder="1"/>
    <xf numFmtId="183" fontId="15" fillId="28" borderId="0" xfId="0" applyNumberFormat="1" applyFont="1" applyFill="1"/>
    <xf numFmtId="181" fontId="14" fillId="27" borderId="0" xfId="40" applyNumberFormat="1" applyFont="1" applyFill="1" applyBorder="1" applyAlignment="1">
      <alignment horizontal="right"/>
    </xf>
    <xf numFmtId="183" fontId="14" fillId="27" borderId="0" xfId="0" applyNumberFormat="1" applyFont="1" applyFill="1" applyAlignment="1">
      <alignment horizontal="left" indent="1"/>
    </xf>
    <xf numFmtId="173" fontId="14" fillId="0" borderId="0" xfId="0" applyNumberFormat="1" applyFont="1" applyFill="1" applyBorder="1" applyAlignment="1">
      <alignment horizontal="left" vertical="center"/>
    </xf>
    <xf numFmtId="0" fontId="56" fillId="0" borderId="0" xfId="0" applyFont="1" applyAlignment="1">
      <alignment horizontal="left"/>
    </xf>
    <xf numFmtId="0" fontId="62" fillId="2" borderId="0" xfId="0" applyFont="1" applyFill="1" applyAlignment="1">
      <alignment horizontal="left"/>
    </xf>
    <xf numFmtId="168" fontId="62" fillId="0" borderId="0" xfId="51" applyFont="1" applyAlignment="1">
      <alignment horizontal="left"/>
    </xf>
    <xf numFmtId="3" fontId="15" fillId="5" borderId="5" xfId="0" applyNumberFormat="1" applyFont="1" applyFill="1" applyBorder="1" applyAlignment="1">
      <alignment vertical="center"/>
    </xf>
    <xf numFmtId="3" fontId="15" fillId="5" borderId="0" xfId="0" applyNumberFormat="1" applyFont="1" applyFill="1" applyAlignment="1">
      <alignment vertical="center"/>
    </xf>
    <xf numFmtId="3" fontId="15" fillId="5" borderId="22" xfId="0" applyNumberFormat="1" applyFont="1" applyFill="1" applyBorder="1" applyAlignment="1">
      <alignment vertical="center"/>
    </xf>
    <xf numFmtId="3" fontId="15" fillId="5" borderId="0" xfId="0" applyNumberFormat="1" applyFont="1" applyFill="1" applyAlignment="1">
      <alignment horizontal="right" vertical="center"/>
    </xf>
    <xf numFmtId="178" fontId="15" fillId="2" borderId="0" xfId="40" applyNumberFormat="1" applyFont="1" applyFill="1" applyBorder="1" applyAlignment="1">
      <alignment horizontal="right"/>
    </xf>
    <xf numFmtId="178" fontId="14" fillId="27" borderId="0" xfId="40" applyNumberFormat="1" applyFont="1" applyFill="1" applyBorder="1" applyAlignment="1">
      <alignment horizontal="right"/>
    </xf>
    <xf numFmtId="0" fontId="51" fillId="0" borderId="23" xfId="0" applyFont="1" applyBorder="1" applyAlignment="1">
      <alignment horizontal="right" vertical="top"/>
    </xf>
    <xf numFmtId="175" fontId="15" fillId="0" borderId="0" xfId="0" applyNumberFormat="1" applyFont="1" applyFill="1" applyBorder="1" applyAlignment="1">
      <alignment horizontal="center" vertical="center"/>
    </xf>
    <xf numFmtId="49" fontId="15" fillId="0" borderId="0" xfId="0" applyNumberFormat="1" applyFont="1" applyFill="1" applyBorder="1" applyAlignment="1">
      <alignment horizontal="center" vertical="center"/>
    </xf>
    <xf numFmtId="171" fontId="14" fillId="0" borderId="23" xfId="0" applyNumberFormat="1" applyFont="1" applyBorder="1" applyAlignment="1">
      <alignment horizontal="right" vertical="center" wrapText="1"/>
    </xf>
    <xf numFmtId="171" fontId="14" fillId="0" borderId="0" xfId="0" applyNumberFormat="1" applyFont="1" applyBorder="1" applyAlignment="1">
      <alignment horizontal="right" vertical="center" wrapText="1"/>
    </xf>
    <xf numFmtId="183" fontId="14" fillId="2" borderId="0" xfId="0" applyNumberFormat="1" applyFont="1" applyFill="1" applyBorder="1" applyAlignment="1">
      <alignment horizontal="left" vertical="center" indent="1"/>
    </xf>
    <xf numFmtId="183" fontId="14" fillId="2" borderId="0" xfId="0" applyNumberFormat="1" applyFont="1" applyFill="1" applyAlignment="1">
      <alignment horizontal="left" vertical="center" indent="1"/>
    </xf>
    <xf numFmtId="0" fontId="15" fillId="2" borderId="23" xfId="47" applyFont="1" applyFill="1" applyBorder="1" applyAlignment="1">
      <alignment vertical="center" wrapText="1"/>
    </xf>
    <xf numFmtId="0" fontId="14" fillId="2" borderId="23" xfId="47" applyFont="1" applyFill="1" applyBorder="1" applyAlignment="1">
      <alignment horizontal="left" vertical="center" wrapText="1"/>
    </xf>
    <xf numFmtId="189" fontId="14" fillId="2" borderId="23" xfId="47" applyNumberFormat="1" applyFont="1" applyFill="1" applyBorder="1" applyAlignment="1">
      <alignment horizontal="right" vertical="center"/>
    </xf>
    <xf numFmtId="180" fontId="47" fillId="0" borderId="0" xfId="67" applyNumberFormat="1" applyFont="1" applyAlignment="1">
      <alignment horizontal="right"/>
    </xf>
    <xf numFmtId="180" fontId="14" fillId="0" borderId="0" xfId="67" applyNumberFormat="1" applyFont="1" applyAlignment="1">
      <alignment horizontal="right" vertical="center"/>
    </xf>
    <xf numFmtId="0" fontId="63" fillId="28" borderId="0" xfId="0" applyFont="1" applyFill="1"/>
    <xf numFmtId="173" fontId="53" fillId="0" borderId="0" xfId="0" applyNumberFormat="1" applyFont="1" applyAlignment="1">
      <alignment horizontal="right" vertical="center"/>
    </xf>
    <xf numFmtId="173" fontId="53" fillId="0" borderId="0" xfId="0" applyNumberFormat="1" applyFont="1" applyAlignment="1">
      <alignment horizontal="center" vertical="center"/>
    </xf>
    <xf numFmtId="183" fontId="15" fillId="2" borderId="0" xfId="0" applyNumberFormat="1" applyFont="1" applyFill="1" applyBorder="1" applyAlignment="1">
      <alignment vertical="center"/>
    </xf>
    <xf numFmtId="173" fontId="14" fillId="2" borderId="0" xfId="0" applyNumberFormat="1" applyFont="1" applyFill="1" applyBorder="1" applyAlignment="1">
      <alignment horizontal="center"/>
    </xf>
    <xf numFmtId="0" fontId="16" fillId="0" borderId="0" xfId="0" applyFont="1" applyBorder="1"/>
    <xf numFmtId="0" fontId="0" fillId="0" borderId="0" xfId="0" applyBorder="1"/>
    <xf numFmtId="168" fontId="16" fillId="0" borderId="0" xfId="51" applyFont="1" applyBorder="1" applyAlignment="1">
      <alignment horizontal="left" vertical="top"/>
    </xf>
    <xf numFmtId="173" fontId="14" fillId="2" borderId="22" xfId="0" applyNumberFormat="1" applyFont="1" applyFill="1" applyBorder="1" applyAlignment="1">
      <alignment horizontal="center" vertical="center"/>
    </xf>
    <xf numFmtId="180" fontId="14" fillId="0" borderId="22" xfId="0" applyNumberFormat="1" applyFont="1" applyBorder="1" applyAlignment="1">
      <alignment horizontal="center" vertical="center"/>
    </xf>
    <xf numFmtId="178" fontId="14" fillId="27" borderId="0" xfId="40" applyNumberFormat="1" applyFont="1" applyFill="1" applyBorder="1" applyAlignment="1"/>
    <xf numFmtId="173" fontId="14" fillId="27" borderId="0" xfId="0" applyNumberFormat="1" applyFont="1" applyFill="1" applyBorder="1" applyAlignment="1">
      <alignment horizontal="center" vertical="center"/>
    </xf>
    <xf numFmtId="173" fontId="53" fillId="27" borderId="0" xfId="0" applyNumberFormat="1" applyFont="1" applyFill="1" applyBorder="1" applyAlignment="1">
      <alignment horizontal="center" vertical="center"/>
    </xf>
    <xf numFmtId="181" fontId="14" fillId="27" borderId="0" xfId="40" applyNumberFormat="1" applyFont="1" applyFill="1" applyBorder="1" applyAlignment="1">
      <alignment horizontal="center"/>
    </xf>
    <xf numFmtId="183" fontId="15" fillId="2" borderId="0" xfId="0" applyNumberFormat="1" applyFont="1" applyFill="1" applyAlignment="1">
      <alignment horizontal="left"/>
    </xf>
    <xf numFmtId="183" fontId="14" fillId="2" borderId="2" xfId="0" applyNumberFormat="1" applyFont="1" applyFill="1" applyBorder="1" applyAlignment="1">
      <alignment horizontal="left" vertical="center" indent="1"/>
    </xf>
    <xf numFmtId="181" fontId="14" fillId="2" borderId="2" xfId="40" applyNumberFormat="1" applyFont="1" applyFill="1" applyBorder="1" applyAlignment="1">
      <alignment horizontal="right" vertical="center"/>
    </xf>
    <xf numFmtId="183" fontId="14" fillId="2" borderId="2" xfId="0" applyNumberFormat="1" applyFont="1" applyFill="1" applyBorder="1" applyAlignment="1">
      <alignment horizontal="left" indent="1"/>
    </xf>
    <xf numFmtId="173" fontId="53" fillId="2" borderId="0" xfId="0" applyNumberFormat="1" applyFont="1" applyFill="1" applyBorder="1" applyAlignment="1">
      <alignment horizontal="center" vertical="center"/>
    </xf>
    <xf numFmtId="0" fontId="15" fillId="6" borderId="0" xfId="0" applyFont="1" applyFill="1" applyBorder="1"/>
    <xf numFmtId="2" fontId="0" fillId="0" borderId="0" xfId="0" applyNumberFormat="1" applyFont="1" applyAlignment="1">
      <alignment horizontal="center"/>
    </xf>
    <xf numFmtId="175" fontId="15" fillId="0" borderId="0" xfId="0" applyNumberFormat="1" applyFont="1" applyFill="1" applyBorder="1" applyAlignment="1">
      <alignment horizontal="right" vertical="center"/>
    </xf>
    <xf numFmtId="173" fontId="14" fillId="0" borderId="0" xfId="0" applyNumberFormat="1" applyFont="1" applyAlignment="1"/>
    <xf numFmtId="173" fontId="14" fillId="0" borderId="0" xfId="0" applyNumberFormat="1" applyFont="1" applyAlignment="1">
      <alignment horizontal="right"/>
    </xf>
    <xf numFmtId="173" fontId="14" fillId="0" borderId="2" xfId="0" applyNumberFormat="1" applyFont="1" applyBorder="1" applyAlignment="1"/>
    <xf numFmtId="173" fontId="14" fillId="0" borderId="2" xfId="0" applyNumberFormat="1" applyFont="1" applyBorder="1" applyAlignment="1">
      <alignment horizontal="right"/>
    </xf>
    <xf numFmtId="168" fontId="16" fillId="0" borderId="0" xfId="51" applyFont="1" applyAlignment="1">
      <alignment horizontal="left" vertical="center"/>
    </xf>
    <xf numFmtId="0" fontId="15" fillId="0" borderId="23" xfId="47" applyFont="1" applyBorder="1" applyAlignment="1">
      <alignment horizontal="left" vertical="center"/>
    </xf>
    <xf numFmtId="0" fontId="15" fillId="0" borderId="23" xfId="47" applyFont="1" applyBorder="1" applyAlignment="1">
      <alignment vertical="center" wrapText="1"/>
    </xf>
    <xf numFmtId="0" fontId="15" fillId="0" borderId="0" xfId="47" applyFont="1" applyAlignment="1">
      <alignment horizontal="left" vertical="center" wrapText="1"/>
    </xf>
    <xf numFmtId="0" fontId="15" fillId="0" borderId="0" xfId="47" applyFont="1" applyAlignment="1">
      <alignment vertical="center"/>
    </xf>
    <xf numFmtId="0" fontId="15" fillId="0" borderId="0" xfId="47" applyFont="1" applyAlignment="1">
      <alignment horizontal="left" vertical="center"/>
    </xf>
    <xf numFmtId="0" fontId="15" fillId="0" borderId="0" xfId="47" applyFont="1" applyAlignment="1">
      <alignment vertical="center" wrapText="1"/>
    </xf>
    <xf numFmtId="0" fontId="14" fillId="2" borderId="0" xfId="47" applyFont="1" applyFill="1" applyAlignment="1">
      <alignment horizontal="left" vertical="center" wrapText="1"/>
    </xf>
    <xf numFmtId="169" fontId="20" fillId="0" borderId="0" xfId="47" applyNumberFormat="1" applyFont="1" applyAlignment="1">
      <alignment horizontal="left" vertical="center" wrapText="1"/>
    </xf>
    <xf numFmtId="193" fontId="15" fillId="2" borderId="0" xfId="0" applyNumberFormat="1" applyFont="1" applyFill="1" applyAlignment="1">
      <alignment horizontal="center" vertical="center"/>
    </xf>
    <xf numFmtId="193" fontId="14" fillId="2" borderId="0" xfId="0" applyNumberFormat="1" applyFont="1" applyFill="1" applyAlignment="1">
      <alignment horizontal="center" vertical="center"/>
    </xf>
    <xf numFmtId="173" fontId="15" fillId="2" borderId="0" xfId="40" applyNumberFormat="1" applyFont="1" applyFill="1" applyBorder="1" applyAlignment="1">
      <alignment horizontal="center"/>
    </xf>
    <xf numFmtId="0" fontId="16" fillId="2" borderId="23" xfId="47" applyFont="1" applyFill="1" applyBorder="1"/>
    <xf numFmtId="0" fontId="21" fillId="2" borderId="23" xfId="47" applyFont="1" applyFill="1" applyBorder="1"/>
    <xf numFmtId="175" fontId="14" fillId="2" borderId="23" xfId="40" applyNumberFormat="1" applyFont="1" applyFill="1" applyBorder="1"/>
    <xf numFmtId="175" fontId="14" fillId="2" borderId="23" xfId="40" applyNumberFormat="1" applyFont="1" applyFill="1" applyBorder="1" applyAlignment="1">
      <alignment horizontal="center" vertical="center"/>
    </xf>
    <xf numFmtId="173" fontId="15" fillId="2" borderId="0" xfId="0" applyNumberFormat="1" applyFont="1" applyFill="1" applyAlignment="1">
      <alignment horizontal="right"/>
    </xf>
    <xf numFmtId="173" fontId="14" fillId="2" borderId="0" xfId="0" applyNumberFormat="1" applyFont="1" applyFill="1" applyAlignment="1"/>
    <xf numFmtId="173" fontId="14" fillId="2" borderId="0" xfId="0" applyNumberFormat="1" applyFont="1" applyFill="1" applyAlignment="1">
      <alignment vertical="center"/>
    </xf>
    <xf numFmtId="193" fontId="21" fillId="27" borderId="0" xfId="47" applyNumberFormat="1" applyFont="1" applyFill="1" applyAlignment="1">
      <alignment horizontal="right" wrapText="1"/>
    </xf>
    <xf numFmtId="193" fontId="15" fillId="2" borderId="0" xfId="0" applyNumberFormat="1" applyFont="1" applyFill="1" applyAlignment="1">
      <alignment horizontal="center" wrapText="1"/>
    </xf>
    <xf numFmtId="193" fontId="15" fillId="27" borderId="0" xfId="47" applyNumberFormat="1" applyFont="1" applyFill="1" applyAlignment="1">
      <alignment horizontal="center" vertical="center"/>
    </xf>
    <xf numFmtId="193" fontId="14" fillId="2" borderId="0" xfId="0" applyNumberFormat="1" applyFont="1" applyFill="1" applyAlignment="1">
      <alignment horizontal="center" wrapText="1"/>
    </xf>
    <xf numFmtId="193" fontId="14" fillId="27" borderId="0" xfId="47" applyNumberFormat="1" applyFont="1" applyFill="1" applyAlignment="1">
      <alignment horizontal="center" vertical="center"/>
    </xf>
    <xf numFmtId="177" fontId="14" fillId="2" borderId="2" xfId="40" applyNumberFormat="1" applyFont="1" applyFill="1" applyBorder="1" applyAlignment="1">
      <alignment horizontal="center"/>
    </xf>
    <xf numFmtId="174" fontId="15" fillId="2" borderId="0" xfId="47" applyNumberFormat="1" applyFont="1" applyFill="1" applyAlignment="1">
      <alignment horizontal="center" wrapText="1"/>
    </xf>
    <xf numFmtId="175" fontId="15" fillId="6" borderId="0" xfId="0" applyNumberFormat="1" applyFont="1" applyFill="1" applyAlignment="1">
      <alignment horizontal="center"/>
    </xf>
    <xf numFmtId="0" fontId="14" fillId="2" borderId="0" xfId="0" applyFont="1" applyFill="1" applyAlignment="1">
      <alignment horizontal="center"/>
    </xf>
    <xf numFmtId="174" fontId="15" fillId="28" borderId="0" xfId="0" applyNumberFormat="1" applyFont="1" applyFill="1"/>
    <xf numFmtId="174" fontId="14" fillId="27" borderId="0" xfId="0" applyNumberFormat="1" applyFont="1" applyFill="1" applyAlignment="1">
      <alignment horizontal="left" indent="1"/>
    </xf>
    <xf numFmtId="177" fontId="14" fillId="2" borderId="22" xfId="40" applyNumberFormat="1" applyFont="1" applyFill="1" applyBorder="1" applyAlignment="1">
      <alignment horizontal="center"/>
    </xf>
    <xf numFmtId="173" fontId="14" fillId="2" borderId="22" xfId="0" applyNumberFormat="1" applyFont="1" applyFill="1" applyBorder="1" applyAlignment="1">
      <alignment horizontal="center"/>
    </xf>
    <xf numFmtId="193" fontId="15" fillId="2" borderId="0" xfId="0" applyNumberFormat="1" applyFont="1" applyFill="1" applyAlignment="1">
      <alignment horizontal="right" wrapText="1" indent="1"/>
    </xf>
    <xf numFmtId="193" fontId="14" fillId="2" borderId="0" xfId="0" applyNumberFormat="1" applyFont="1" applyFill="1" applyAlignment="1">
      <alignment horizontal="right" wrapText="1" indent="1"/>
    </xf>
    <xf numFmtId="0" fontId="16" fillId="2" borderId="23" xfId="0" applyFont="1" applyFill="1" applyBorder="1"/>
    <xf numFmtId="176" fontId="64" fillId="2" borderId="23" xfId="40" applyNumberFormat="1" applyFont="1" applyFill="1" applyBorder="1" applyAlignment="1">
      <alignment horizontal="center"/>
    </xf>
    <xf numFmtId="0" fontId="21" fillId="2" borderId="23" xfId="0" applyFont="1" applyFill="1" applyBorder="1"/>
    <xf numFmtId="0" fontId="15" fillId="3" borderId="29" xfId="47" applyFont="1" applyFill="1" applyBorder="1" applyAlignment="1">
      <alignment horizontal="center" vertical="center"/>
    </xf>
    <xf numFmtId="0" fontId="15" fillId="3" borderId="29" xfId="47" applyFont="1" applyFill="1" applyBorder="1" applyAlignment="1">
      <alignment vertical="center"/>
    </xf>
    <xf numFmtId="0" fontId="15" fillId="3" borderId="29" xfId="47" applyFont="1" applyFill="1" applyBorder="1" applyAlignment="1">
      <alignment horizontal="right" vertical="center"/>
    </xf>
    <xf numFmtId="180" fontId="15" fillId="2" borderId="0" xfId="0" applyNumberFormat="1" applyFont="1" applyFill="1" applyAlignment="1">
      <alignment horizontal="center" vertical="center"/>
    </xf>
    <xf numFmtId="182" fontId="15" fillId="2" borderId="0" xfId="40" applyNumberFormat="1" applyFont="1" applyFill="1" applyBorder="1" applyAlignment="1">
      <alignment horizontal="center"/>
    </xf>
    <xf numFmtId="177" fontId="15" fillId="0" borderId="0" xfId="40" applyNumberFormat="1" applyFont="1" applyBorder="1" applyAlignment="1">
      <alignment horizontal="center"/>
    </xf>
    <xf numFmtId="182" fontId="15" fillId="0" borderId="0" xfId="40" applyNumberFormat="1" applyFont="1" applyBorder="1" applyAlignment="1">
      <alignment horizontal="center"/>
    </xf>
    <xf numFmtId="173" fontId="17" fillId="2" borderId="0" xfId="67" applyNumberFormat="1" applyFont="1" applyFill="1" applyAlignment="1">
      <alignment horizontal="center" vertical="center"/>
    </xf>
    <xf numFmtId="180" fontId="47" fillId="0" borderId="0" xfId="67" applyNumberFormat="1" applyFont="1" applyAlignment="1">
      <alignment horizontal="center"/>
    </xf>
    <xf numFmtId="182" fontId="14" fillId="2" borderId="0" xfId="40" applyNumberFormat="1" applyFont="1" applyFill="1" applyBorder="1" applyAlignment="1">
      <alignment horizontal="center"/>
    </xf>
    <xf numFmtId="180" fontId="14" fillId="0" borderId="0" xfId="67" applyNumberFormat="1" applyFont="1" applyAlignment="1">
      <alignment horizontal="center"/>
    </xf>
    <xf numFmtId="182" fontId="14" fillId="0" borderId="0" xfId="40" applyNumberFormat="1" applyFont="1" applyBorder="1" applyAlignment="1">
      <alignment horizontal="center"/>
    </xf>
    <xf numFmtId="180" fontId="49" fillId="0" borderId="0" xfId="67" applyNumberFormat="1" applyFont="1" applyAlignment="1">
      <alignment horizontal="center"/>
    </xf>
    <xf numFmtId="182" fontId="49" fillId="0" borderId="0" xfId="67" applyNumberFormat="1" applyFont="1" applyAlignment="1">
      <alignment horizontal="center"/>
    </xf>
    <xf numFmtId="182" fontId="15" fillId="27" borderId="0" xfId="40" applyNumberFormat="1" applyFont="1" applyFill="1" applyBorder="1" applyAlignment="1">
      <alignment horizontal="center"/>
    </xf>
    <xf numFmtId="173" fontId="17" fillId="27" borderId="0" xfId="40" applyNumberFormat="1" applyFont="1" applyFill="1" applyBorder="1" applyAlignment="1">
      <alignment horizontal="center" vertical="center"/>
    </xf>
    <xf numFmtId="180" fontId="17" fillId="27" borderId="0" xfId="40" applyNumberFormat="1" applyFont="1" applyFill="1" applyBorder="1" applyAlignment="1">
      <alignment horizontal="center" vertical="center"/>
    </xf>
    <xf numFmtId="173" fontId="14" fillId="0" borderId="0" xfId="67" applyNumberFormat="1" applyFont="1" applyAlignment="1">
      <alignment horizontal="center" vertical="center"/>
    </xf>
    <xf numFmtId="180" fontId="14" fillId="0" borderId="0" xfId="67" applyNumberFormat="1" applyFont="1" applyAlignment="1">
      <alignment horizontal="center" vertical="center"/>
    </xf>
    <xf numFmtId="182" fontId="14" fillId="27" borderId="0" xfId="40" applyNumberFormat="1" applyFont="1" applyFill="1" applyBorder="1" applyAlignment="1">
      <alignment horizontal="center"/>
    </xf>
    <xf numFmtId="182" fontId="47" fillId="0" borderId="0" xfId="67" applyNumberFormat="1" applyFont="1" applyAlignment="1">
      <alignment horizontal="center"/>
    </xf>
    <xf numFmtId="177" fontId="14" fillId="0" borderId="0" xfId="40" applyNumberFormat="1" applyFont="1" applyBorder="1" applyAlignment="1">
      <alignment horizontal="center"/>
    </xf>
    <xf numFmtId="180" fontId="14" fillId="2" borderId="0" xfId="40" applyNumberFormat="1" applyFont="1" applyFill="1" applyBorder="1" applyAlignment="1">
      <alignment horizontal="center"/>
    </xf>
    <xf numFmtId="180" fontId="14" fillId="0" borderId="0" xfId="40" applyNumberFormat="1" applyFont="1" applyBorder="1" applyAlignment="1">
      <alignment horizontal="center"/>
    </xf>
    <xf numFmtId="177" fontId="14" fillId="0" borderId="0" xfId="40" applyNumberFormat="1" applyFont="1" applyBorder="1" applyAlignment="1">
      <alignment horizontal="right" wrapText="1"/>
    </xf>
    <xf numFmtId="182" fontId="15" fillId="2" borderId="0" xfId="0" applyNumberFormat="1" applyFont="1" applyFill="1" applyAlignment="1">
      <alignment horizontal="center" vertical="center"/>
    </xf>
    <xf numFmtId="180" fontId="18" fillId="0" borderId="0" xfId="50" applyNumberFormat="1" applyFont="1" applyAlignment="1">
      <alignment horizontal="center" vertical="center"/>
    </xf>
    <xf numFmtId="180" fontId="14" fillId="2" borderId="0" xfId="0" applyNumberFormat="1" applyFont="1" applyFill="1" applyAlignment="1">
      <alignment horizontal="center" vertical="center"/>
    </xf>
    <xf numFmtId="177" fontId="47" fillId="0" borderId="0" xfId="67" applyNumberFormat="1" applyFont="1" applyAlignment="1">
      <alignment horizontal="center"/>
    </xf>
    <xf numFmtId="182" fontId="14" fillId="2" borderId="0" xfId="0" applyNumberFormat="1" applyFont="1" applyFill="1" applyAlignment="1">
      <alignment horizontal="center" vertical="center"/>
    </xf>
    <xf numFmtId="0" fontId="16" fillId="2" borderId="30" xfId="0" applyFont="1" applyFill="1" applyBorder="1"/>
    <xf numFmtId="2" fontId="14" fillId="0" borderId="30" xfId="67" applyNumberFormat="1" applyFont="1" applyBorder="1" applyAlignment="1">
      <alignment vertical="center"/>
    </xf>
    <xf numFmtId="176" fontId="14" fillId="0" borderId="30" xfId="40" applyNumberFormat="1" applyFont="1" applyBorder="1" applyAlignment="1">
      <alignment horizontal="right"/>
    </xf>
    <xf numFmtId="2" fontId="47" fillId="0" borderId="30" xfId="67" applyNumberFormat="1" applyFont="1" applyBorder="1" applyAlignment="1">
      <alignment horizontal="right"/>
    </xf>
    <xf numFmtId="2" fontId="17" fillId="2" borderId="30" xfId="40" applyNumberFormat="1" applyFont="1" applyFill="1" applyBorder="1" applyAlignment="1">
      <alignment horizontal="right" vertical="center"/>
    </xf>
    <xf numFmtId="176" fontId="17" fillId="0" borderId="30" xfId="50" applyNumberFormat="1" applyFont="1" applyBorder="1" applyAlignment="1">
      <alignment horizontal="right" vertical="center"/>
    </xf>
    <xf numFmtId="176" fontId="14" fillId="2" borderId="30" xfId="40" applyNumberFormat="1" applyFont="1" applyFill="1" applyBorder="1" applyAlignment="1">
      <alignment horizontal="right"/>
    </xf>
    <xf numFmtId="0" fontId="15" fillId="29" borderId="0" xfId="67" applyFont="1" applyFill="1" applyAlignment="1">
      <alignment horizontal="left"/>
    </xf>
    <xf numFmtId="0" fontId="65" fillId="2" borderId="0" xfId="47" applyFont="1" applyFill="1" applyAlignment="1">
      <alignment horizontal="center" vertical="center"/>
    </xf>
    <xf numFmtId="178" fontId="65" fillId="2" borderId="0" xfId="40" applyNumberFormat="1" applyFont="1" applyFill="1" applyBorder="1" applyAlignment="1">
      <alignment horizontal="center"/>
    </xf>
    <xf numFmtId="179" fontId="66" fillId="2" borderId="0" xfId="67" applyNumberFormat="1" applyFont="1" applyFill="1" applyAlignment="1">
      <alignment horizontal="center"/>
    </xf>
    <xf numFmtId="179" fontId="16" fillId="2" borderId="30" xfId="67" applyNumberFormat="1" applyFont="1" applyFill="1" applyBorder="1" applyAlignment="1">
      <alignment vertical="center"/>
    </xf>
    <xf numFmtId="179" fontId="14" fillId="2" borderId="30" xfId="67" applyNumberFormat="1" applyFont="1" applyFill="1" applyBorder="1" applyAlignment="1">
      <alignment vertical="center"/>
    </xf>
    <xf numFmtId="178" fontId="14" fillId="2" borderId="30" xfId="67" applyNumberFormat="1" applyFont="1" applyFill="1" applyBorder="1" applyAlignment="1">
      <alignment vertical="center"/>
    </xf>
    <xf numFmtId="0" fontId="15" fillId="27" borderId="0" xfId="67" applyFont="1" applyFill="1" applyAlignment="1">
      <alignment horizontal="left"/>
    </xf>
    <xf numFmtId="177" fontId="15" fillId="27" borderId="0" xfId="40" applyNumberFormat="1" applyFont="1" applyFill="1" applyBorder="1" applyAlignment="1">
      <alignment horizontal="center"/>
    </xf>
    <xf numFmtId="0" fontId="14" fillId="27" borderId="0" xfId="67" applyFont="1" applyFill="1" applyAlignment="1">
      <alignment horizontal="left" indent="1"/>
    </xf>
    <xf numFmtId="177" fontId="14" fillId="27" borderId="0" xfId="40" applyNumberFormat="1" applyFont="1" applyFill="1" applyBorder="1" applyAlignment="1">
      <alignment horizontal="center"/>
    </xf>
    <xf numFmtId="179" fontId="47" fillId="27" borderId="0" xfId="67" applyNumberFormat="1" applyFont="1" applyFill="1" applyAlignment="1">
      <alignment horizontal="center"/>
    </xf>
    <xf numFmtId="177" fontId="47" fillId="27" borderId="0" xfId="67" applyNumberFormat="1" applyFont="1" applyFill="1" applyAlignment="1">
      <alignment horizontal="center"/>
    </xf>
    <xf numFmtId="176" fontId="15" fillId="2" borderId="0" xfId="40" applyNumberFormat="1" applyFont="1" applyFill="1" applyBorder="1" applyAlignment="1">
      <alignment horizontal="center"/>
    </xf>
    <xf numFmtId="177" fontId="17" fillId="2" borderId="0" xfId="40" applyNumberFormat="1" applyFont="1" applyFill="1" applyBorder="1" applyAlignment="1">
      <alignment horizontal="center" vertical="center"/>
    </xf>
    <xf numFmtId="2" fontId="14" fillId="2" borderId="0" xfId="67" applyNumberFormat="1" applyFont="1" applyFill="1" applyAlignment="1">
      <alignment horizontal="center" vertical="center"/>
    </xf>
    <xf numFmtId="176" fontId="14" fillId="2" borderId="0" xfId="40" applyNumberFormat="1" applyFont="1" applyFill="1" applyBorder="1" applyAlignment="1">
      <alignment horizontal="center"/>
    </xf>
    <xf numFmtId="2" fontId="47" fillId="2" borderId="0" xfId="67" applyNumberFormat="1" applyFont="1" applyFill="1" applyAlignment="1">
      <alignment horizontal="center"/>
    </xf>
    <xf numFmtId="2" fontId="14" fillId="2" borderId="0" xfId="67" applyNumberFormat="1" applyFont="1" applyFill="1" applyAlignment="1">
      <alignment horizontal="center"/>
    </xf>
    <xf numFmtId="0" fontId="14" fillId="2" borderId="2" xfId="67" applyFont="1" applyFill="1" applyBorder="1" applyAlignment="1">
      <alignment horizontal="left" indent="1"/>
    </xf>
    <xf numFmtId="179" fontId="17" fillId="2" borderId="2" xfId="40" applyNumberFormat="1" applyFont="1" applyFill="1" applyBorder="1" applyAlignment="1">
      <alignment horizontal="center" vertical="center"/>
    </xf>
    <xf numFmtId="179" fontId="14" fillId="2" borderId="2" xfId="67" applyNumberFormat="1" applyFont="1" applyFill="1" applyBorder="1" applyAlignment="1">
      <alignment horizontal="center" vertical="center"/>
    </xf>
    <xf numFmtId="2" fontId="14" fillId="2" borderId="30" xfId="67" applyNumberFormat="1" applyFont="1" applyFill="1" applyBorder="1" applyAlignment="1">
      <alignment vertical="center"/>
    </xf>
    <xf numFmtId="2" fontId="14" fillId="0" borderId="30" xfId="67" applyNumberFormat="1" applyFont="1" applyBorder="1" applyAlignment="1">
      <alignment horizontal="right" vertical="center"/>
    </xf>
    <xf numFmtId="176" fontId="64" fillId="2" borderId="0" xfId="40" applyNumberFormat="1" applyFont="1" applyFill="1" applyBorder="1" applyAlignment="1">
      <alignment horizontal="center"/>
    </xf>
    <xf numFmtId="177" fontId="15" fillId="2" borderId="0" xfId="40" applyNumberFormat="1" applyFont="1" applyFill="1" applyBorder="1" applyAlignment="1">
      <alignment horizontal="center" vertical="center"/>
    </xf>
    <xf numFmtId="177" fontId="14" fillId="2" borderId="0" xfId="67" applyNumberFormat="1" applyFont="1" applyFill="1" applyAlignment="1">
      <alignment horizontal="center" vertical="center"/>
    </xf>
    <xf numFmtId="3" fontId="51" fillId="0" borderId="30" xfId="0" quotePrefix="1" applyNumberFormat="1" applyFont="1" applyBorder="1" applyAlignment="1">
      <alignment vertical="center"/>
    </xf>
    <xf numFmtId="0" fontId="51" fillId="0" borderId="30" xfId="0" applyFont="1" applyBorder="1"/>
    <xf numFmtId="1" fontId="14" fillId="2" borderId="30" xfId="67" applyNumberFormat="1" applyFont="1" applyFill="1" applyBorder="1" applyAlignment="1">
      <alignment vertical="center"/>
    </xf>
    <xf numFmtId="0" fontId="14" fillId="2" borderId="30" xfId="67" applyFont="1" applyFill="1" applyBorder="1" applyAlignment="1">
      <alignment vertical="center"/>
    </xf>
    <xf numFmtId="0" fontId="14" fillId="0" borderId="23" xfId="47" applyFont="1" applyBorder="1" applyAlignment="1">
      <alignment horizontal="left" vertical="center"/>
    </xf>
    <xf numFmtId="171" fontId="14" fillId="0" borderId="23" xfId="47" applyNumberFormat="1" applyFont="1" applyBorder="1" applyAlignment="1">
      <alignment vertical="center"/>
    </xf>
    <xf numFmtId="0" fontId="14" fillId="0" borderId="2" xfId="47" applyFont="1" applyBorder="1" applyAlignment="1">
      <alignment vertical="center"/>
    </xf>
    <xf numFmtId="0" fontId="14" fillId="0" borderId="2" xfId="47" applyFont="1" applyBorder="1" applyAlignment="1">
      <alignment horizontal="left" vertical="center"/>
    </xf>
    <xf numFmtId="171" fontId="14" fillId="2" borderId="23" xfId="47" applyNumberFormat="1" applyFont="1" applyFill="1" applyBorder="1" applyAlignment="1">
      <alignment vertical="center"/>
    </xf>
    <xf numFmtId="0" fontId="14" fillId="0" borderId="2" xfId="47" applyFont="1" applyBorder="1" applyAlignment="1">
      <alignment horizontal="left" vertical="center" wrapText="1"/>
    </xf>
    <xf numFmtId="171" fontId="14" fillId="2" borderId="2" xfId="47" applyNumberFormat="1" applyFont="1" applyFill="1" applyBorder="1" applyAlignment="1">
      <alignment vertical="center"/>
    </xf>
    <xf numFmtId="0" fontId="14" fillId="2" borderId="2" xfId="47" applyFont="1" applyFill="1" applyBorder="1" applyAlignment="1">
      <alignment vertical="center"/>
    </xf>
    <xf numFmtId="0" fontId="14" fillId="2" borderId="2" xfId="47" applyFont="1" applyFill="1" applyBorder="1" applyAlignment="1">
      <alignment horizontal="left" vertical="center"/>
    </xf>
    <xf numFmtId="0" fontId="14" fillId="2" borderId="24" xfId="47" applyFont="1" applyFill="1" applyBorder="1" applyAlignment="1">
      <alignment horizontal="left" vertical="center"/>
    </xf>
    <xf numFmtId="189" fontId="14" fillId="0" borderId="24" xfId="47" applyNumberFormat="1" applyFont="1" applyBorder="1" applyAlignment="1">
      <alignment horizontal="right"/>
    </xf>
    <xf numFmtId="171" fontId="14" fillId="0" borderId="24" xfId="47" applyNumberFormat="1" applyFont="1" applyBorder="1" applyAlignment="1">
      <alignment horizontal="right" vertical="center"/>
    </xf>
    <xf numFmtId="171" fontId="14" fillId="0" borderId="2" xfId="47" applyNumberFormat="1" applyFont="1" applyBorder="1" applyAlignment="1">
      <alignment vertical="center"/>
    </xf>
    <xf numFmtId="0" fontId="15" fillId="0" borderId="24" xfId="47" applyFont="1" applyBorder="1" applyAlignment="1">
      <alignment horizontal="left" vertical="center" wrapText="1"/>
    </xf>
    <xf numFmtId="0" fontId="14" fillId="0" borderId="24" xfId="47" applyFont="1" applyBorder="1" applyAlignment="1">
      <alignment horizontal="left" vertical="center"/>
    </xf>
    <xf numFmtId="189" fontId="14" fillId="0" borderId="2" xfId="47" applyNumberFormat="1" applyFont="1" applyBorder="1" applyAlignment="1">
      <alignment horizontal="right" vertical="center"/>
    </xf>
    <xf numFmtId="171" fontId="14" fillId="0" borderId="2" xfId="47" applyNumberFormat="1" applyFont="1" applyBorder="1" applyAlignment="1">
      <alignment horizontal="right" vertical="center"/>
    </xf>
    <xf numFmtId="0" fontId="16" fillId="0" borderId="23" xfId="47" applyFont="1" applyBorder="1"/>
    <xf numFmtId="194" fontId="14" fillId="2" borderId="0" xfId="47" applyNumberFormat="1" applyFont="1" applyFill="1" applyAlignment="1">
      <alignment horizontal="right"/>
    </xf>
    <xf numFmtId="194" fontId="14" fillId="0" borderId="0" xfId="47" applyNumberFormat="1" applyFont="1" applyAlignment="1">
      <alignment horizontal="right"/>
    </xf>
    <xf numFmtId="0" fontId="51" fillId="0" borderId="23" xfId="47" applyFont="1" applyBorder="1" applyAlignment="1">
      <alignment vertical="center"/>
    </xf>
    <xf numFmtId="3" fontId="16" fillId="2" borderId="23" xfId="47" applyNumberFormat="1" applyFont="1" applyFill="1" applyBorder="1"/>
    <xf numFmtId="3" fontId="16" fillId="2" borderId="23" xfId="47" applyNumberFormat="1" applyFont="1" applyFill="1" applyBorder="1" applyAlignment="1">
      <alignment horizontal="right" vertical="center"/>
    </xf>
    <xf numFmtId="3" fontId="16" fillId="2" borderId="23" xfId="47" applyNumberFormat="1" applyFont="1" applyFill="1" applyBorder="1" applyAlignment="1">
      <alignment vertical="center"/>
    </xf>
    <xf numFmtId="189" fontId="14" fillId="2" borderId="2" xfId="47" applyNumberFormat="1" applyFont="1" applyFill="1" applyBorder="1" applyAlignment="1">
      <alignment vertical="center"/>
    </xf>
    <xf numFmtId="192" fontId="14" fillId="2" borderId="2" xfId="47" applyNumberFormat="1" applyFont="1" applyFill="1" applyBorder="1" applyAlignment="1">
      <alignment vertical="center"/>
    </xf>
    <xf numFmtId="189" fontId="14" fillId="2" borderId="23" xfId="47" applyNumberFormat="1" applyFont="1" applyFill="1" applyBorder="1" applyAlignment="1">
      <alignment vertical="center"/>
    </xf>
    <xf numFmtId="192" fontId="14" fillId="2" borderId="23" xfId="47" applyNumberFormat="1" applyFont="1" applyFill="1" applyBorder="1" applyAlignment="1">
      <alignment vertical="center"/>
    </xf>
    <xf numFmtId="189" fontId="14" fillId="0" borderId="2" xfId="47" applyNumberFormat="1" applyFont="1" applyBorder="1" applyAlignment="1">
      <alignment vertical="center"/>
    </xf>
    <xf numFmtId="192" fontId="14" fillId="0" borderId="2" xfId="47" applyNumberFormat="1" applyFont="1" applyBorder="1" applyAlignment="1">
      <alignment vertical="center"/>
    </xf>
    <xf numFmtId="0" fontId="17" fillId="2" borderId="23" xfId="47" applyFont="1" applyFill="1" applyBorder="1" applyAlignment="1">
      <alignment vertical="center"/>
    </xf>
    <xf numFmtId="0" fontId="17" fillId="2" borderId="23" xfId="47" applyFont="1" applyFill="1" applyBorder="1" applyAlignment="1">
      <alignment horizontal="left" vertical="center"/>
    </xf>
    <xf numFmtId="172" fontId="17" fillId="2" borderId="23" xfId="47" applyNumberFormat="1" applyFont="1" applyFill="1" applyBorder="1" applyAlignment="1">
      <alignment vertical="center"/>
    </xf>
    <xf numFmtId="171" fontId="17" fillId="2" borderId="23" xfId="47" applyNumberFormat="1" applyFont="1" applyFill="1" applyBorder="1" applyAlignment="1">
      <alignment vertical="center"/>
    </xf>
    <xf numFmtId="171" fontId="17" fillId="2" borderId="0" xfId="47" applyNumberFormat="1" applyFont="1" applyFill="1" applyAlignment="1">
      <alignment vertical="center"/>
    </xf>
    <xf numFmtId="0" fontId="17" fillId="2" borderId="2" xfId="47" applyFont="1" applyFill="1" applyBorder="1" applyAlignment="1">
      <alignment vertical="center"/>
    </xf>
    <xf numFmtId="0" fontId="17" fillId="2" borderId="2" xfId="47" applyFont="1" applyFill="1" applyBorder="1" applyAlignment="1">
      <alignment horizontal="left" vertical="center"/>
    </xf>
    <xf numFmtId="172" fontId="17" fillId="2" borderId="2" xfId="47" applyNumberFormat="1" applyFont="1" applyFill="1" applyBorder="1" applyAlignment="1">
      <alignment vertical="center"/>
    </xf>
    <xf numFmtId="171" fontId="17" fillId="2" borderId="2" xfId="47" applyNumberFormat="1" applyFont="1" applyFill="1" applyBorder="1" applyAlignment="1">
      <alignment vertical="center"/>
    </xf>
    <xf numFmtId="171" fontId="17" fillId="2" borderId="0" xfId="47" applyNumberFormat="1" applyFont="1" applyFill="1" applyAlignment="1">
      <alignment horizontal="right" vertical="center"/>
    </xf>
    <xf numFmtId="0" fontId="14" fillId="2" borderId="0" xfId="47" applyFont="1" applyFill="1" applyAlignment="1">
      <alignment vertical="center" wrapText="1"/>
    </xf>
    <xf numFmtId="0" fontId="14" fillId="2" borderId="2" xfId="47" applyFont="1" applyFill="1" applyBorder="1" applyAlignment="1">
      <alignment vertical="center" wrapText="1"/>
    </xf>
    <xf numFmtId="0" fontId="14" fillId="2" borderId="24" xfId="47" applyFont="1" applyFill="1" applyBorder="1" applyAlignment="1">
      <alignment horizontal="left" vertical="center" wrapText="1"/>
    </xf>
    <xf numFmtId="0" fontId="17" fillId="2" borderId="24" xfId="47" applyFont="1" applyFill="1" applyBorder="1" applyAlignment="1">
      <alignment vertical="center"/>
    </xf>
    <xf numFmtId="0" fontId="17" fillId="2" borderId="24" xfId="47" applyFont="1" applyFill="1" applyBorder="1" applyAlignment="1">
      <alignment horizontal="left" vertical="center"/>
    </xf>
    <xf numFmtId="172" fontId="17" fillId="2" borderId="24" xfId="47" applyNumberFormat="1" applyFont="1" applyFill="1" applyBorder="1" applyAlignment="1">
      <alignment vertical="center"/>
    </xf>
    <xf numFmtId="171" fontId="17" fillId="2" borderId="24" xfId="47" applyNumberFormat="1" applyFont="1" applyFill="1" applyBorder="1" applyAlignment="1">
      <alignment vertical="center"/>
    </xf>
    <xf numFmtId="0" fontId="23" fillId="0" borderId="23" xfId="47" applyFont="1" applyBorder="1" applyAlignment="1">
      <alignment vertical="center"/>
    </xf>
    <xf numFmtId="0" fontId="14" fillId="0" borderId="22" xfId="0" applyFont="1" applyBorder="1" applyAlignment="1">
      <alignment horizontal="center" wrapText="1"/>
    </xf>
    <xf numFmtId="0" fontId="14" fillId="0" borderId="1" xfId="0" applyFont="1" applyBorder="1" applyAlignment="1">
      <alignment horizontal="center" wrapText="1"/>
    </xf>
    <xf numFmtId="0" fontId="15" fillId="0" borderId="5" xfId="0" applyFont="1" applyBorder="1" applyAlignment="1">
      <alignment horizontal="left" vertical="center" wrapText="1"/>
    </xf>
    <xf numFmtId="0" fontId="15" fillId="0" borderId="0" xfId="0" applyFont="1" applyAlignment="1">
      <alignment horizontal="left" vertical="center" wrapText="1"/>
    </xf>
    <xf numFmtId="0" fontId="15" fillId="0" borderId="22" xfId="0" applyFont="1" applyBorder="1" applyAlignment="1">
      <alignment horizontal="left" vertical="center" wrapText="1"/>
    </xf>
    <xf numFmtId="0" fontId="15" fillId="4" borderId="5" xfId="0" applyFont="1" applyFill="1" applyBorder="1" applyAlignment="1">
      <alignment horizontal="center" vertical="center" wrapText="1"/>
    </xf>
    <xf numFmtId="0" fontId="15" fillId="4" borderId="0" xfId="0" applyFont="1" applyFill="1" applyAlignment="1">
      <alignment horizontal="center" vertical="center" wrapText="1"/>
    </xf>
    <xf numFmtId="0" fontId="15" fillId="4" borderId="22" xfId="0" applyFont="1" applyFill="1" applyBorder="1" applyAlignment="1">
      <alignment horizontal="center" vertical="center" wrapText="1"/>
    </xf>
    <xf numFmtId="167" fontId="20" fillId="2" borderId="0" xfId="47" applyNumberFormat="1" applyFont="1" applyFill="1" applyAlignment="1">
      <alignment horizontal="left"/>
    </xf>
    <xf numFmtId="167" fontId="20" fillId="2" borderId="0" xfId="47" applyNumberFormat="1" applyFont="1" applyFill="1" applyAlignment="1">
      <alignment horizontal="left" vertical="center"/>
    </xf>
    <xf numFmtId="0" fontId="24" fillId="2" borderId="0" xfId="47" applyFont="1" applyFill="1" applyAlignment="1">
      <alignment horizontal="left" vertical="top"/>
    </xf>
    <xf numFmtId="168" fontId="16" fillId="0" borderId="0" xfId="51" applyFont="1" applyAlignment="1">
      <alignment horizontal="left" vertical="center"/>
    </xf>
    <xf numFmtId="0" fontId="15" fillId="3" borderId="25" xfId="47" applyFont="1" applyFill="1" applyBorder="1" applyAlignment="1">
      <alignment horizontal="center" vertical="center"/>
    </xf>
    <xf numFmtId="0" fontId="15" fillId="3" borderId="11" xfId="47" applyFont="1" applyFill="1" applyBorder="1" applyAlignment="1">
      <alignment horizontal="center" vertical="center"/>
    </xf>
    <xf numFmtId="0" fontId="15" fillId="3" borderId="8" xfId="47" applyFont="1" applyFill="1" applyBorder="1" applyAlignment="1">
      <alignment horizontal="center" vertical="center"/>
    </xf>
    <xf numFmtId="0" fontId="15" fillId="3" borderId="24" xfId="47" applyFont="1" applyFill="1" applyBorder="1" applyAlignment="1">
      <alignment horizontal="center" vertical="center"/>
    </xf>
    <xf numFmtId="0" fontId="15" fillId="3" borderId="10" xfId="47" applyFont="1" applyFill="1" applyBorder="1" applyAlignment="1">
      <alignment horizontal="center" vertical="center"/>
    </xf>
    <xf numFmtId="0" fontId="15" fillId="3" borderId="25" xfId="0" applyFont="1" applyFill="1" applyBorder="1" applyAlignment="1">
      <alignment horizontal="center" vertical="center"/>
    </xf>
    <xf numFmtId="0" fontId="15" fillId="3" borderId="11" xfId="0" applyFont="1" applyFill="1" applyBorder="1" applyAlignment="1">
      <alignment horizontal="center" vertical="center"/>
    </xf>
    <xf numFmtId="0" fontId="15" fillId="3" borderId="8" xfId="0" applyFont="1" applyFill="1" applyBorder="1" applyAlignment="1">
      <alignment horizontal="center" vertical="center"/>
    </xf>
    <xf numFmtId="0" fontId="15" fillId="3" borderId="24" xfId="0" applyFont="1" applyFill="1" applyBorder="1" applyAlignment="1">
      <alignment horizontal="center" vertical="center"/>
    </xf>
    <xf numFmtId="0" fontId="15" fillId="3" borderId="10" xfId="0" applyFont="1" applyFill="1" applyBorder="1" applyAlignment="1">
      <alignment horizontal="center" vertical="center"/>
    </xf>
    <xf numFmtId="0" fontId="15" fillId="3" borderId="12" xfId="47" applyFont="1" applyFill="1" applyBorder="1" applyAlignment="1">
      <alignment horizontal="center" vertical="center"/>
    </xf>
    <xf numFmtId="0" fontId="15" fillId="3" borderId="26" xfId="47" applyFont="1" applyFill="1" applyBorder="1" applyAlignment="1">
      <alignment horizontal="center" vertical="center"/>
    </xf>
    <xf numFmtId="0" fontId="15" fillId="3" borderId="27" xfId="47" applyFont="1" applyFill="1" applyBorder="1" applyAlignment="1">
      <alignment horizontal="center" vertical="center"/>
    </xf>
    <xf numFmtId="0" fontId="15" fillId="3" borderId="28" xfId="47" applyFont="1" applyFill="1" applyBorder="1" applyAlignment="1">
      <alignment horizontal="center" vertical="center"/>
    </xf>
    <xf numFmtId="0" fontId="15" fillId="3" borderId="31" xfId="47" applyFont="1" applyFill="1" applyBorder="1" applyAlignment="1">
      <alignment horizontal="center" vertical="center"/>
    </xf>
    <xf numFmtId="0" fontId="15" fillId="3" borderId="30" xfId="47" applyFont="1" applyFill="1" applyBorder="1" applyAlignment="1">
      <alignment horizontal="center" vertical="center"/>
    </xf>
    <xf numFmtId="0" fontId="15" fillId="3" borderId="32" xfId="47" applyFont="1" applyFill="1" applyBorder="1" applyAlignment="1">
      <alignment horizontal="center" vertical="center"/>
    </xf>
    <xf numFmtId="168" fontId="51" fillId="0" borderId="0" xfId="51" applyFont="1" applyAlignment="1">
      <alignment vertical="center"/>
    </xf>
    <xf numFmtId="0" fontId="20" fillId="0" borderId="0" xfId="0" applyFont="1" applyAlignment="1">
      <alignment horizontal="left"/>
    </xf>
    <xf numFmtId="0" fontId="23" fillId="0" borderId="0" xfId="0" applyFont="1" applyAlignment="1">
      <alignment horizontal="left"/>
    </xf>
    <xf numFmtId="0" fontId="20" fillId="0" borderId="0" xfId="0" applyFont="1" applyAlignment="1">
      <alignment horizontal="left" vertical="center"/>
    </xf>
    <xf numFmtId="0" fontId="15" fillId="3" borderId="25" xfId="0" applyFont="1" applyFill="1" applyBorder="1" applyAlignment="1">
      <alignment horizontal="center" vertical="center" wrapText="1"/>
    </xf>
    <xf numFmtId="0" fontId="15" fillId="3" borderId="11" xfId="0" applyFont="1" applyFill="1" applyBorder="1" applyAlignment="1">
      <alignment horizontal="center" vertical="center" wrapText="1"/>
    </xf>
    <xf numFmtId="183" fontId="51" fillId="0" borderId="0" xfId="51" applyNumberFormat="1" applyFont="1" applyBorder="1" applyAlignment="1">
      <alignment horizontal="left" vertical="center"/>
    </xf>
    <xf numFmtId="175" fontId="15" fillId="3" borderId="7" xfId="0" applyNumberFormat="1" applyFont="1" applyFill="1" applyBorder="1" applyAlignment="1">
      <alignment horizontal="center" vertical="center"/>
    </xf>
    <xf numFmtId="175" fontId="15" fillId="3" borderId="11" xfId="0" applyNumberFormat="1" applyFont="1" applyFill="1" applyBorder="1" applyAlignment="1">
      <alignment horizontal="center" vertical="center"/>
    </xf>
    <xf numFmtId="175" fontId="15" fillId="3" borderId="8" xfId="0" applyNumberFormat="1" applyFont="1" applyFill="1" applyBorder="1" applyAlignment="1">
      <alignment horizontal="center" vertical="center"/>
    </xf>
    <xf numFmtId="175" fontId="15" fillId="3" borderId="9" xfId="0" applyNumberFormat="1" applyFont="1" applyFill="1" applyBorder="1" applyAlignment="1">
      <alignment horizontal="center" vertical="center"/>
    </xf>
    <xf numFmtId="175" fontId="15" fillId="3" borderId="10" xfId="0" applyNumberFormat="1" applyFont="1" applyFill="1" applyBorder="1" applyAlignment="1">
      <alignment horizontal="center" vertical="center"/>
    </xf>
    <xf numFmtId="0" fontId="15" fillId="0" borderId="23" xfId="47" applyFont="1" applyBorder="1" applyAlignment="1">
      <alignment horizontal="left" vertical="center" wrapText="1"/>
    </xf>
    <xf numFmtId="0" fontId="15" fillId="0" borderId="0" xfId="47" applyFont="1" applyAlignment="1">
      <alignment horizontal="left" vertical="center" wrapText="1"/>
    </xf>
    <xf numFmtId="0" fontId="15" fillId="0" borderId="2" xfId="47" applyFont="1" applyBorder="1" applyAlignment="1">
      <alignment horizontal="left" vertical="center" wrapText="1"/>
    </xf>
    <xf numFmtId="0" fontId="15" fillId="2" borderId="23" xfId="47" applyFont="1" applyFill="1" applyBorder="1" applyAlignment="1">
      <alignment horizontal="left" vertical="center" wrapText="1"/>
    </xf>
    <xf numFmtId="0" fontId="15" fillId="2" borderId="0" xfId="47" applyFont="1" applyFill="1" applyAlignment="1">
      <alignment horizontal="left" vertical="center" wrapText="1"/>
    </xf>
    <xf numFmtId="0" fontId="15" fillId="2" borderId="2" xfId="47" applyFont="1" applyFill="1" applyBorder="1" applyAlignment="1">
      <alignment horizontal="left" vertical="center" wrapText="1"/>
    </xf>
    <xf numFmtId="0" fontId="18" fillId="0" borderId="0" xfId="68" applyFont="1" applyAlignment="1">
      <alignment horizontal="left" vertical="center"/>
    </xf>
    <xf numFmtId="0" fontId="15" fillId="0" borderId="23" xfId="47" applyFont="1" applyBorder="1" applyAlignment="1">
      <alignment horizontal="left" vertical="center"/>
    </xf>
    <xf numFmtId="0" fontId="15" fillId="0" borderId="0" xfId="47" applyFont="1" applyAlignment="1">
      <alignment horizontal="left" vertical="center"/>
    </xf>
    <xf numFmtId="0" fontId="15" fillId="0" borderId="2" xfId="47" applyFont="1" applyBorder="1" applyAlignment="1">
      <alignment horizontal="left" vertical="center"/>
    </xf>
    <xf numFmtId="0" fontId="20" fillId="0" borderId="0" xfId="47" applyFont="1" applyAlignment="1">
      <alignment horizontal="left" vertical="center" wrapText="1"/>
    </xf>
    <xf numFmtId="0" fontId="15" fillId="0" borderId="23" xfId="47" applyFont="1" applyBorder="1" applyAlignment="1">
      <alignment vertical="center" wrapText="1"/>
    </xf>
    <xf numFmtId="0" fontId="15" fillId="0" borderId="0" xfId="47" applyFont="1" applyAlignment="1">
      <alignment vertical="center" wrapText="1"/>
    </xf>
    <xf numFmtId="0" fontId="15" fillId="0" borderId="2" xfId="47" applyFont="1" applyBorder="1" applyAlignment="1">
      <alignment vertical="center" wrapText="1"/>
    </xf>
    <xf numFmtId="0" fontId="20" fillId="0" borderId="0" xfId="47" applyFont="1" applyAlignment="1">
      <alignment horizontal="left" wrapText="1"/>
    </xf>
    <xf numFmtId="0" fontId="20" fillId="0" borderId="2" xfId="47" applyFont="1" applyBorder="1" applyAlignment="1">
      <alignment horizontal="left" vertical="center" wrapText="1"/>
    </xf>
    <xf numFmtId="0" fontId="14" fillId="2" borderId="23" xfId="47" applyFont="1" applyFill="1" applyBorder="1" applyAlignment="1">
      <alignment horizontal="left" vertical="center" wrapText="1"/>
    </xf>
    <xf numFmtId="0" fontId="14" fillId="2" borderId="0" xfId="47" applyFont="1" applyFill="1" applyAlignment="1">
      <alignment horizontal="left" vertical="center" wrapText="1"/>
    </xf>
    <xf numFmtId="0" fontId="14" fillId="2" borderId="2" xfId="47" applyFont="1" applyFill="1" applyBorder="1" applyAlignment="1">
      <alignment horizontal="left" vertical="center" wrapText="1"/>
    </xf>
    <xf numFmtId="169" fontId="20" fillId="0" borderId="0" xfId="47" applyNumberFormat="1" applyFont="1" applyAlignment="1">
      <alignment horizontal="left" vertical="center" wrapText="1"/>
    </xf>
    <xf numFmtId="178" fontId="17" fillId="2" borderId="0" xfId="67" applyNumberFormat="1" applyFont="1" applyFill="1" applyAlignment="1">
      <alignment horizontal="center" vertical="center"/>
    </xf>
    <xf numFmtId="177" fontId="18" fillId="2" borderId="0" xfId="67" applyNumberFormat="1" applyFont="1" applyFill="1" applyAlignment="1">
      <alignment horizontal="center"/>
    </xf>
    <xf numFmtId="177" fontId="14" fillId="2" borderId="0" xfId="0" applyNumberFormat="1" applyFont="1" applyFill="1" applyAlignment="1">
      <alignment horizontal="center"/>
    </xf>
    <xf numFmtId="177" fontId="15" fillId="2" borderId="0" xfId="0" applyNumberFormat="1" applyFont="1" applyFill="1" applyAlignment="1">
      <alignment horizontal="center"/>
    </xf>
    <xf numFmtId="178" fontId="18" fillId="2" borderId="0" xfId="40" applyNumberFormat="1" applyFont="1" applyFill="1" applyBorder="1" applyAlignment="1">
      <alignment horizontal="center"/>
    </xf>
    <xf numFmtId="178" fontId="14" fillId="2" borderId="0" xfId="0" applyNumberFormat="1" applyFont="1" applyFill="1" applyAlignment="1">
      <alignment horizontal="center"/>
    </xf>
    <xf numFmtId="179" fontId="17" fillId="2" borderId="22" xfId="67" applyNumberFormat="1" applyFont="1" applyFill="1" applyBorder="1" applyAlignment="1">
      <alignment horizontal="center"/>
    </xf>
    <xf numFmtId="178" fontId="14" fillId="0" borderId="22" xfId="40" applyNumberFormat="1" applyFont="1" applyBorder="1" applyAlignment="1">
      <alignment horizontal="center"/>
    </xf>
    <xf numFmtId="179" fontId="14" fillId="2" borderId="22" xfId="0" applyNumberFormat="1" applyFont="1" applyFill="1" applyBorder="1" applyAlignment="1">
      <alignment horizontal="center"/>
    </xf>
    <xf numFmtId="0" fontId="51" fillId="6" borderId="30" xfId="67" applyFont="1" applyFill="1" applyBorder="1"/>
    <xf numFmtId="179" fontId="14" fillId="0" borderId="30" xfId="67" applyNumberFormat="1" applyFont="1" applyBorder="1" applyAlignment="1">
      <alignment vertical="center"/>
    </xf>
    <xf numFmtId="178" fontId="14" fillId="0" borderId="30" xfId="40" applyNumberFormat="1" applyFont="1" applyBorder="1" applyAlignment="1">
      <alignment horizontal="right"/>
    </xf>
    <xf numFmtId="0" fontId="14" fillId="0" borderId="30" xfId="47" applyFont="1" applyBorder="1" applyAlignment="1">
      <alignment horizontal="left" vertical="center" wrapText="1"/>
    </xf>
    <xf numFmtId="189" fontId="14" fillId="0" borderId="30" xfId="47" applyNumberFormat="1" applyFont="1" applyBorder="1" applyAlignment="1">
      <alignment horizontal="right"/>
    </xf>
  </cellXfs>
  <cellStyles count="69">
    <cellStyle name="20% - Énfasis1" xfId="1" xr:uid="{00000000-0005-0000-0000-000000000000}"/>
    <cellStyle name="20% - Énfasis2" xfId="2" xr:uid="{00000000-0005-0000-0000-000001000000}"/>
    <cellStyle name="20% - Énfasis3" xfId="3" xr:uid="{00000000-0005-0000-0000-000002000000}"/>
    <cellStyle name="20% - Énfasis4" xfId="4" xr:uid="{00000000-0005-0000-0000-000003000000}"/>
    <cellStyle name="20% - Énfasis5" xfId="5" xr:uid="{00000000-0005-0000-0000-000004000000}"/>
    <cellStyle name="20% - Énfasis6" xfId="6" xr:uid="{00000000-0005-0000-0000-000005000000}"/>
    <cellStyle name="40% - Énfasis1" xfId="7" xr:uid="{00000000-0005-0000-0000-000006000000}"/>
    <cellStyle name="40% - Énfasis2" xfId="8" xr:uid="{00000000-0005-0000-0000-000007000000}"/>
    <cellStyle name="40% - Énfasis3" xfId="9" xr:uid="{00000000-0005-0000-0000-000008000000}"/>
    <cellStyle name="40% - Énfasis4" xfId="10" xr:uid="{00000000-0005-0000-0000-000009000000}"/>
    <cellStyle name="40% - Énfasis5" xfId="11" xr:uid="{00000000-0005-0000-0000-00000A000000}"/>
    <cellStyle name="40% - Énfasis6" xfId="12" xr:uid="{00000000-0005-0000-0000-00000B000000}"/>
    <cellStyle name="60% - Énfasis1" xfId="13" xr:uid="{00000000-0005-0000-0000-00000C000000}"/>
    <cellStyle name="60% - Énfasis2" xfId="14" xr:uid="{00000000-0005-0000-0000-00000D000000}"/>
    <cellStyle name="60% - Énfasis3" xfId="15" xr:uid="{00000000-0005-0000-0000-00000E000000}"/>
    <cellStyle name="60% - Énfasis4" xfId="16" xr:uid="{00000000-0005-0000-0000-00000F000000}"/>
    <cellStyle name="60% - Énfasis5" xfId="17" xr:uid="{00000000-0005-0000-0000-000010000000}"/>
    <cellStyle name="60% - Énfasis6" xfId="18" xr:uid="{00000000-0005-0000-0000-000011000000}"/>
    <cellStyle name="Buena" xfId="19" xr:uid="{00000000-0005-0000-0000-000012000000}"/>
    <cellStyle name="Bueno" xfId="20" xr:uid="{00000000-0005-0000-0000-000013000000}"/>
    <cellStyle name="Cálculo" xfId="21" xr:uid="{00000000-0005-0000-0000-000014000000}"/>
    <cellStyle name="Celda de comprobación" xfId="22" xr:uid="{00000000-0005-0000-0000-000015000000}"/>
    <cellStyle name="Celda vinculada" xfId="23" xr:uid="{00000000-0005-0000-0000-000016000000}"/>
    <cellStyle name="CUADRO - Style1" xfId="24" xr:uid="{00000000-0005-0000-0000-000017000000}"/>
    <cellStyle name="CUERPO - Style2" xfId="25" xr:uid="{00000000-0005-0000-0000-000018000000}"/>
    <cellStyle name="Encabezado 1" xfId="26" xr:uid="{00000000-0005-0000-0000-000019000000}"/>
    <cellStyle name="Encabezado 4" xfId="27" xr:uid="{00000000-0005-0000-0000-00001A000000}"/>
    <cellStyle name="Énfasis1" xfId="28" xr:uid="{00000000-0005-0000-0000-00001B000000}"/>
    <cellStyle name="Énfasis2" xfId="29" xr:uid="{00000000-0005-0000-0000-00001C000000}"/>
    <cellStyle name="Énfasis3" xfId="30" xr:uid="{00000000-0005-0000-0000-00001D000000}"/>
    <cellStyle name="Énfasis4" xfId="31" xr:uid="{00000000-0005-0000-0000-00001E000000}"/>
    <cellStyle name="Énfasis5" xfId="32" xr:uid="{00000000-0005-0000-0000-00001F000000}"/>
    <cellStyle name="Énfasis6" xfId="33" xr:uid="{00000000-0005-0000-0000-000020000000}"/>
    <cellStyle name="Entrada" xfId="34" xr:uid="{00000000-0005-0000-0000-000021000000}"/>
    <cellStyle name="Euro" xfId="35" xr:uid="{00000000-0005-0000-0000-000022000000}"/>
    <cellStyle name="Hipervínculo" xfId="36" builtinId="8"/>
    <cellStyle name="Incorrecto" xfId="37" xr:uid="{00000000-0005-0000-0000-000024000000}"/>
    <cellStyle name="Millares 2" xfId="38" xr:uid="{00000000-0005-0000-0000-000025000000}"/>
    <cellStyle name="Millares 2 2" xfId="39" xr:uid="{00000000-0005-0000-0000-000026000000}"/>
    <cellStyle name="Millares 3" xfId="40" xr:uid="{00000000-0005-0000-0000-000027000000}"/>
    <cellStyle name="Moneda 2" xfId="41" xr:uid="{00000000-0005-0000-0000-000028000000}"/>
    <cellStyle name="Moneda 2 2" xfId="42" xr:uid="{00000000-0005-0000-0000-000029000000}"/>
    <cellStyle name="Moneda 3" xfId="43" xr:uid="{00000000-0005-0000-0000-00002A000000}"/>
    <cellStyle name="Neutral" xfId="44" xr:uid="{00000000-0005-0000-0000-00002B000000}"/>
    <cellStyle name="Normal" xfId="0" builtinId="0"/>
    <cellStyle name="Normal 2" xfId="45" xr:uid="{00000000-0005-0000-0000-00002D000000}"/>
    <cellStyle name="Normal 2 2" xfId="66" xr:uid="{00000000-0005-0000-0000-00002E000000}"/>
    <cellStyle name="Normal 3" xfId="46" xr:uid="{00000000-0005-0000-0000-00002F000000}"/>
    <cellStyle name="Normal 3 2" xfId="47" xr:uid="{00000000-0005-0000-0000-000030000000}"/>
    <cellStyle name="Normal 4" xfId="48" xr:uid="{00000000-0005-0000-0000-000031000000}"/>
    <cellStyle name="Normal 5" xfId="49" xr:uid="{00000000-0005-0000-0000-000032000000}"/>
    <cellStyle name="Normal 5 2" xfId="67" xr:uid="{00000000-0005-0000-0000-000033000000}"/>
    <cellStyle name="Normal_C-30" xfId="50" xr:uid="{00000000-0005-0000-0000-000034000000}"/>
    <cellStyle name="Normal_C-76-79 Año 20112" xfId="68" xr:uid="{00000000-0005-0000-0000-000035000000}"/>
    <cellStyle name="Normal_cuadro 7" xfId="51" xr:uid="{00000000-0005-0000-0000-000036000000}"/>
    <cellStyle name="Normal_cuadro 87" xfId="52" xr:uid="{00000000-0005-0000-0000-000037000000}"/>
    <cellStyle name="Notas" xfId="53" xr:uid="{00000000-0005-0000-0000-000038000000}"/>
    <cellStyle name="NOTAS - Style3" xfId="54" xr:uid="{00000000-0005-0000-0000-000039000000}"/>
    <cellStyle name="RECUAD - Style4" xfId="55" xr:uid="{00000000-0005-0000-0000-00003A000000}"/>
    <cellStyle name="RECUAD - Style5" xfId="56" xr:uid="{00000000-0005-0000-0000-00003B000000}"/>
    <cellStyle name="Salida" xfId="57" xr:uid="{00000000-0005-0000-0000-00003C000000}"/>
    <cellStyle name="Texto de advertencia" xfId="58" xr:uid="{00000000-0005-0000-0000-00003D000000}"/>
    <cellStyle name="Texto explicativo" xfId="59" xr:uid="{00000000-0005-0000-0000-00003E000000}"/>
    <cellStyle name="Título" xfId="60" xr:uid="{00000000-0005-0000-0000-00003F000000}"/>
    <cellStyle name="TITULO - Style5" xfId="61" xr:uid="{00000000-0005-0000-0000-000040000000}"/>
    <cellStyle name="TITULO - Style6" xfId="62" xr:uid="{00000000-0005-0000-0000-000041000000}"/>
    <cellStyle name="Título 2" xfId="63" xr:uid="{00000000-0005-0000-0000-000042000000}"/>
    <cellStyle name="Título 3" xfId="64" xr:uid="{00000000-0005-0000-0000-000043000000}"/>
    <cellStyle name="Total" xfId="65" xr:uid="{00000000-0005-0000-0000-000044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DBDBC7"/>
      <rgbColor rgb="00C1C0B9"/>
      <rgbColor rgb="0099CC00"/>
      <rgbColor rgb="00FFCC00"/>
      <rgbColor rgb="00FF9900"/>
      <rgbColor rgb="00FF6600"/>
      <rgbColor rgb="00666699"/>
      <rgbColor rgb="00969696"/>
      <rgbColor rgb="00003366"/>
      <rgbColor rgb="00D5D571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@/Archivosvm02/estadistica%20de%20insumos/Users/asihuas/Downloads/IND_ECONOMICO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2-3"/>
      <sheetName val="C-4-5-6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58B88E-B392-43BA-A856-D5C04281B7DB}">
  <sheetPr published="0"/>
  <dimension ref="A1:H50"/>
  <sheetViews>
    <sheetView topLeftCell="A25" workbookViewId="0">
      <selection activeCell="B47" sqref="B47"/>
    </sheetView>
  </sheetViews>
  <sheetFormatPr baseColWidth="10" defaultRowHeight="12.75"/>
  <cols>
    <col min="1" max="1" width="6.28515625" customWidth="1"/>
    <col min="6" max="6" width="23.140625" customWidth="1"/>
  </cols>
  <sheetData>
    <row r="1" spans="1:8" ht="13.5">
      <c r="A1" s="1" t="s">
        <v>32</v>
      </c>
      <c r="B1" s="374"/>
      <c r="C1" s="374"/>
      <c r="D1" s="374"/>
      <c r="E1" s="374"/>
      <c r="F1" s="374"/>
      <c r="G1" s="76"/>
      <c r="H1" s="76"/>
    </row>
    <row r="2" spans="1:8" ht="13.5">
      <c r="A2" s="375"/>
      <c r="B2" s="374"/>
      <c r="C2" s="374"/>
      <c r="D2" s="374"/>
      <c r="E2" s="374"/>
      <c r="F2" s="374"/>
      <c r="G2" s="76"/>
      <c r="H2" s="76"/>
    </row>
    <row r="3" spans="1:8" ht="13.5">
      <c r="A3" s="375"/>
      <c r="B3" s="374"/>
      <c r="C3" s="374"/>
      <c r="D3" s="374"/>
      <c r="E3" s="374"/>
      <c r="F3" s="374"/>
      <c r="G3" s="76"/>
      <c r="H3" s="76"/>
    </row>
    <row r="4" spans="1:8" ht="13.5">
      <c r="A4" s="375"/>
      <c r="B4" s="374"/>
      <c r="C4" s="374"/>
      <c r="D4" s="374"/>
      <c r="E4" s="374"/>
      <c r="F4" s="374"/>
      <c r="G4" s="76"/>
      <c r="H4" s="76"/>
    </row>
    <row r="5" spans="1:8" ht="13.5">
      <c r="A5" s="374"/>
      <c r="B5" s="374"/>
      <c r="C5" s="374"/>
      <c r="D5" s="374"/>
      <c r="E5" s="374"/>
      <c r="F5" s="374"/>
      <c r="G5" s="76"/>
      <c r="H5" s="76"/>
    </row>
    <row r="6" spans="1:8" ht="13.5">
      <c r="A6" s="374"/>
      <c r="B6" s="376"/>
      <c r="C6" s="374"/>
      <c r="D6" s="374"/>
      <c r="E6" s="374"/>
      <c r="F6" s="374"/>
      <c r="G6" s="76"/>
      <c r="H6" s="76"/>
    </row>
    <row r="7" spans="1:8" ht="13.5">
      <c r="A7" s="16" t="s">
        <v>47</v>
      </c>
      <c r="B7" s="591" t="s">
        <v>52</v>
      </c>
      <c r="C7" s="591"/>
      <c r="D7" s="591"/>
      <c r="E7" s="591"/>
      <c r="F7" s="592"/>
      <c r="G7" s="377"/>
      <c r="H7" s="76"/>
    </row>
    <row r="8" spans="1:8">
      <c r="A8" s="381" t="s">
        <v>327</v>
      </c>
      <c r="B8" s="380" t="s">
        <v>142</v>
      </c>
      <c r="C8" s="380"/>
      <c r="D8" s="378"/>
      <c r="E8" s="378"/>
      <c r="F8" s="378"/>
      <c r="G8" s="69"/>
      <c r="H8" s="76"/>
    </row>
    <row r="9" spans="1:8">
      <c r="A9" s="381"/>
      <c r="B9" s="380" t="s">
        <v>599</v>
      </c>
      <c r="C9" s="380"/>
      <c r="D9" s="378"/>
      <c r="E9" s="378"/>
      <c r="F9" s="378"/>
      <c r="G9" s="69"/>
      <c r="H9" s="76"/>
    </row>
    <row r="10" spans="1:8">
      <c r="A10" s="381" t="s">
        <v>12</v>
      </c>
      <c r="B10" s="380" t="s">
        <v>600</v>
      </c>
      <c r="C10" s="380"/>
      <c r="D10" s="378"/>
      <c r="E10" s="378"/>
      <c r="F10" s="378"/>
      <c r="G10" s="69"/>
      <c r="H10" s="76"/>
    </row>
    <row r="11" spans="1:8">
      <c r="A11" s="381" t="s">
        <v>13</v>
      </c>
      <c r="B11" s="380" t="s">
        <v>80</v>
      </c>
      <c r="C11" s="380"/>
      <c r="D11" s="378"/>
      <c r="E11" s="378"/>
      <c r="F11" s="378"/>
      <c r="G11" s="69"/>
      <c r="H11" s="76"/>
    </row>
    <row r="12" spans="1:8">
      <c r="A12" s="381"/>
      <c r="B12" s="380" t="s">
        <v>601</v>
      </c>
      <c r="C12" s="380"/>
      <c r="D12" s="378"/>
      <c r="E12" s="378"/>
      <c r="F12" s="378"/>
      <c r="G12" s="69"/>
      <c r="H12" s="76"/>
    </row>
    <row r="13" spans="1:8">
      <c r="A13" s="381" t="s">
        <v>14</v>
      </c>
      <c r="B13" s="380" t="s">
        <v>123</v>
      </c>
      <c r="C13" s="380"/>
      <c r="D13" s="378"/>
      <c r="E13" s="378"/>
      <c r="F13" s="378"/>
      <c r="G13" s="69"/>
      <c r="H13" s="76"/>
    </row>
    <row r="14" spans="1:8">
      <c r="A14" s="381"/>
      <c r="B14" s="380" t="s">
        <v>602</v>
      </c>
      <c r="C14" s="380"/>
      <c r="D14" s="378"/>
      <c r="E14" s="378"/>
      <c r="F14" s="378"/>
      <c r="G14" s="69"/>
      <c r="H14" s="76"/>
    </row>
    <row r="15" spans="1:8">
      <c r="A15" s="381" t="s">
        <v>15</v>
      </c>
      <c r="B15" s="380" t="s">
        <v>143</v>
      </c>
      <c r="C15" s="380"/>
      <c r="D15" s="378"/>
      <c r="E15" s="378"/>
      <c r="F15" s="378"/>
      <c r="G15" s="69"/>
      <c r="H15" s="76"/>
    </row>
    <row r="16" spans="1:8">
      <c r="A16" s="381"/>
      <c r="B16" s="380" t="s">
        <v>602</v>
      </c>
      <c r="C16" s="380"/>
      <c r="D16" s="378"/>
      <c r="E16" s="378"/>
      <c r="F16" s="378"/>
      <c r="G16" s="69"/>
      <c r="H16" s="76"/>
    </row>
    <row r="17" spans="1:8">
      <c r="A17" s="381" t="s">
        <v>16</v>
      </c>
      <c r="B17" s="380" t="s">
        <v>81</v>
      </c>
      <c r="C17" s="380"/>
      <c r="D17" s="378"/>
      <c r="E17" s="378"/>
      <c r="F17" s="378"/>
      <c r="G17" s="69"/>
      <c r="H17" s="76"/>
    </row>
    <row r="18" spans="1:8">
      <c r="A18" s="381"/>
      <c r="B18" s="380" t="s">
        <v>601</v>
      </c>
      <c r="C18" s="380"/>
      <c r="D18" s="378"/>
      <c r="E18" s="378"/>
      <c r="F18" s="378"/>
      <c r="G18" s="69"/>
      <c r="H18" s="76"/>
    </row>
    <row r="19" spans="1:8">
      <c r="A19" s="381" t="s">
        <v>17</v>
      </c>
      <c r="B19" s="380" t="s">
        <v>144</v>
      </c>
      <c r="C19" s="380"/>
      <c r="D19" s="378"/>
      <c r="E19" s="378"/>
      <c r="F19" s="378"/>
      <c r="G19" s="69"/>
      <c r="H19" s="76"/>
    </row>
    <row r="20" spans="1:8">
      <c r="A20" s="381"/>
      <c r="B20" s="380" t="s">
        <v>603</v>
      </c>
      <c r="C20" s="380"/>
      <c r="D20" s="378"/>
      <c r="E20" s="378"/>
      <c r="F20" s="378"/>
      <c r="G20" s="69"/>
      <c r="H20" s="76"/>
    </row>
    <row r="21" spans="1:8">
      <c r="A21" s="381" t="s">
        <v>18</v>
      </c>
      <c r="B21" s="380" t="s">
        <v>91</v>
      </c>
      <c r="C21" s="380"/>
      <c r="D21" s="378"/>
      <c r="E21" s="378"/>
      <c r="F21" s="378"/>
      <c r="G21" s="69"/>
      <c r="H21" s="76"/>
    </row>
    <row r="22" spans="1:8">
      <c r="A22" s="381"/>
      <c r="B22" s="380" t="s">
        <v>604</v>
      </c>
      <c r="C22" s="380"/>
      <c r="D22" s="378"/>
      <c r="E22" s="378"/>
      <c r="F22" s="378"/>
      <c r="G22" s="69"/>
      <c r="H22" s="76"/>
    </row>
    <row r="23" spans="1:8">
      <c r="A23" s="381" t="s">
        <v>19</v>
      </c>
      <c r="B23" s="380" t="s">
        <v>71</v>
      </c>
      <c r="C23" s="380"/>
      <c r="D23" s="378"/>
      <c r="E23" s="378"/>
      <c r="F23" s="378"/>
      <c r="G23" s="69"/>
      <c r="H23" s="76"/>
    </row>
    <row r="24" spans="1:8">
      <c r="A24" s="381"/>
      <c r="B24" s="380" t="s">
        <v>603</v>
      </c>
      <c r="C24" s="380"/>
      <c r="D24" s="378"/>
      <c r="E24" s="378"/>
      <c r="F24" s="378"/>
      <c r="G24" s="69"/>
      <c r="H24" s="76"/>
    </row>
    <row r="25" spans="1:8">
      <c r="A25" s="381" t="s">
        <v>20</v>
      </c>
      <c r="B25" s="380" t="s">
        <v>72</v>
      </c>
      <c r="C25" s="380"/>
      <c r="D25" s="378"/>
      <c r="E25" s="378"/>
      <c r="F25" s="378"/>
      <c r="G25" s="69"/>
      <c r="H25" s="76"/>
    </row>
    <row r="26" spans="1:8">
      <c r="A26" s="381"/>
      <c r="B26" s="380" t="s">
        <v>608</v>
      </c>
      <c r="C26" s="380"/>
      <c r="D26" s="378"/>
      <c r="E26" s="378"/>
      <c r="F26" s="378"/>
      <c r="G26" s="69"/>
      <c r="H26" s="76"/>
    </row>
    <row r="27" spans="1:8">
      <c r="A27" s="381" t="s">
        <v>22</v>
      </c>
      <c r="B27" s="380" t="s">
        <v>79</v>
      </c>
      <c r="C27" s="380"/>
      <c r="D27" s="378"/>
      <c r="E27" s="378"/>
      <c r="F27" s="378"/>
      <c r="G27" s="69"/>
      <c r="H27" s="76"/>
    </row>
    <row r="28" spans="1:8">
      <c r="A28" s="381"/>
      <c r="B28" s="380" t="s">
        <v>609</v>
      </c>
      <c r="C28" s="380"/>
      <c r="D28" s="378"/>
      <c r="E28" s="378"/>
      <c r="F28" s="378"/>
      <c r="G28" s="69"/>
      <c r="H28" s="76"/>
    </row>
    <row r="29" spans="1:8">
      <c r="A29" s="381" t="s">
        <v>21</v>
      </c>
      <c r="B29" s="380" t="s">
        <v>132</v>
      </c>
      <c r="C29" s="380"/>
      <c r="D29" s="378"/>
      <c r="E29" s="378"/>
      <c r="F29" s="378"/>
      <c r="G29" s="69"/>
      <c r="H29" s="76"/>
    </row>
    <row r="30" spans="1:8">
      <c r="A30" s="381"/>
      <c r="B30" s="380" t="s">
        <v>609</v>
      </c>
      <c r="C30" s="380"/>
      <c r="D30" s="378"/>
      <c r="E30" s="378"/>
      <c r="F30" s="378"/>
      <c r="G30" s="69"/>
      <c r="H30" s="76"/>
    </row>
    <row r="31" spans="1:8">
      <c r="A31" s="381" t="s">
        <v>23</v>
      </c>
      <c r="B31" s="380" t="s">
        <v>610</v>
      </c>
      <c r="C31" s="380"/>
      <c r="D31" s="378"/>
      <c r="E31" s="378"/>
      <c r="F31" s="378"/>
      <c r="G31" s="69"/>
      <c r="H31" s="76"/>
    </row>
    <row r="32" spans="1:8">
      <c r="A32" s="381" t="s">
        <v>135</v>
      </c>
      <c r="B32" s="380" t="s">
        <v>149</v>
      </c>
      <c r="C32" s="380"/>
      <c r="D32" s="378"/>
      <c r="E32" s="378"/>
      <c r="F32" s="378"/>
      <c r="G32" s="69"/>
      <c r="H32" s="76"/>
    </row>
    <row r="33" spans="1:8">
      <c r="A33" s="381"/>
      <c r="B33" s="380" t="s">
        <v>611</v>
      </c>
      <c r="C33" s="380"/>
      <c r="D33" s="378"/>
      <c r="E33" s="378"/>
      <c r="F33" s="378"/>
      <c r="G33" s="69"/>
      <c r="H33" s="76"/>
    </row>
    <row r="34" spans="1:8">
      <c r="A34" s="381" t="s">
        <v>136</v>
      </c>
      <c r="B34" s="380" t="s">
        <v>607</v>
      </c>
      <c r="C34" s="380"/>
      <c r="D34" s="378"/>
      <c r="E34" s="378"/>
      <c r="F34" s="378"/>
      <c r="G34" s="69"/>
      <c r="H34" s="76"/>
    </row>
    <row r="35" spans="1:8">
      <c r="A35" s="381"/>
      <c r="B35" s="380" t="s">
        <v>2</v>
      </c>
      <c r="C35" s="380"/>
      <c r="D35" s="378"/>
      <c r="E35" s="378"/>
      <c r="F35" s="378"/>
      <c r="G35" s="69"/>
      <c r="H35" s="76"/>
    </row>
    <row r="36" spans="1:8">
      <c r="A36" s="381" t="s">
        <v>328</v>
      </c>
      <c r="B36" s="380" t="s">
        <v>606</v>
      </c>
      <c r="C36" s="380"/>
      <c r="D36" s="378"/>
      <c r="E36" s="378"/>
      <c r="F36" s="378"/>
      <c r="G36" s="69"/>
      <c r="H36" s="76"/>
    </row>
    <row r="37" spans="1:8">
      <c r="A37" s="39"/>
      <c r="B37" s="380" t="s">
        <v>3</v>
      </c>
      <c r="C37" s="40"/>
      <c r="D37" s="40"/>
      <c r="E37" s="40"/>
      <c r="F37" s="39"/>
      <c r="G37" s="69"/>
      <c r="H37" s="76"/>
    </row>
    <row r="38" spans="1:8">
      <c r="A38" s="381" t="s">
        <v>137</v>
      </c>
      <c r="B38" s="380" t="s">
        <v>93</v>
      </c>
      <c r="C38" s="380"/>
      <c r="D38" s="378"/>
      <c r="E38" s="378"/>
      <c r="F38" s="378"/>
      <c r="G38" s="69"/>
      <c r="H38" s="76"/>
    </row>
    <row r="39" spans="1:8">
      <c r="A39" s="381"/>
      <c r="B39" s="380" t="s">
        <v>605</v>
      </c>
      <c r="C39" s="380"/>
      <c r="D39" s="378"/>
      <c r="E39" s="378"/>
      <c r="F39" s="378"/>
      <c r="G39" s="69"/>
      <c r="H39" s="76"/>
    </row>
    <row r="40" spans="1:8">
      <c r="A40" s="381" t="s">
        <v>138</v>
      </c>
      <c r="B40" s="380" t="s">
        <v>92</v>
      </c>
      <c r="C40" s="380"/>
      <c r="D40" s="378"/>
      <c r="E40" s="378"/>
      <c r="F40" s="378"/>
      <c r="G40" s="69"/>
      <c r="H40" s="76"/>
    </row>
    <row r="41" spans="1:8">
      <c r="A41" s="381"/>
      <c r="B41" s="380" t="s">
        <v>612</v>
      </c>
      <c r="C41" s="380"/>
      <c r="D41" s="378"/>
      <c r="E41" s="378"/>
      <c r="F41" s="378"/>
      <c r="G41" s="69"/>
      <c r="H41" s="76"/>
    </row>
    <row r="42" spans="1:8">
      <c r="A42" s="381" t="s">
        <v>139</v>
      </c>
      <c r="B42" s="380" t="s">
        <v>133</v>
      </c>
      <c r="C42" s="380"/>
      <c r="D42" s="378"/>
      <c r="E42" s="378"/>
      <c r="F42" s="378"/>
      <c r="G42" s="69"/>
      <c r="H42" s="76"/>
    </row>
    <row r="43" spans="1:8">
      <c r="A43" s="381"/>
      <c r="B43" s="380" t="s">
        <v>613</v>
      </c>
      <c r="C43" s="380"/>
      <c r="D43" s="378"/>
      <c r="E43" s="378"/>
      <c r="F43" s="378"/>
      <c r="G43" s="69"/>
      <c r="H43" s="76"/>
    </row>
    <row r="44" spans="1:8">
      <c r="A44" s="381" t="s">
        <v>329</v>
      </c>
      <c r="B44" s="380" t="s">
        <v>140</v>
      </c>
      <c r="C44" s="380"/>
      <c r="D44" s="378"/>
      <c r="E44" s="378"/>
      <c r="F44" s="378"/>
      <c r="G44" s="69"/>
      <c r="H44" s="76"/>
    </row>
    <row r="45" spans="1:8">
      <c r="A45" s="381"/>
      <c r="B45" s="380" t="s">
        <v>614</v>
      </c>
      <c r="C45" s="380"/>
      <c r="D45" s="378"/>
      <c r="E45" s="378"/>
      <c r="F45" s="378"/>
      <c r="G45" s="69"/>
      <c r="H45" s="76"/>
    </row>
    <row r="46" spans="1:8">
      <c r="A46" s="381" t="s">
        <v>330</v>
      </c>
      <c r="B46" s="380" t="s">
        <v>141</v>
      </c>
      <c r="C46" s="380"/>
      <c r="D46" s="378"/>
      <c r="E46" s="378"/>
      <c r="F46" s="378"/>
      <c r="G46" s="69"/>
      <c r="H46" s="76"/>
    </row>
    <row r="47" spans="1:8">
      <c r="A47" s="379"/>
      <c r="B47" s="380" t="s">
        <v>615</v>
      </c>
      <c r="C47" s="380"/>
      <c r="D47" s="378"/>
      <c r="E47" s="378"/>
      <c r="F47" s="378"/>
      <c r="G47" s="69"/>
      <c r="H47" s="76"/>
    </row>
    <row r="48" spans="1:8">
      <c r="A48" s="39"/>
      <c r="B48" s="378"/>
      <c r="C48" s="378"/>
      <c r="D48" s="378"/>
      <c r="E48" s="378"/>
      <c r="F48" s="378"/>
      <c r="G48" s="69"/>
      <c r="H48" s="76"/>
    </row>
    <row r="49" spans="1:8">
      <c r="A49" s="69"/>
      <c r="B49" s="69"/>
      <c r="C49" s="69"/>
      <c r="D49" s="69"/>
      <c r="E49" s="69"/>
      <c r="F49" s="69"/>
      <c r="G49" s="69"/>
      <c r="H49" s="76"/>
    </row>
    <row r="50" spans="1:8">
      <c r="A50" s="69"/>
      <c r="B50" s="69"/>
      <c r="C50" s="69"/>
      <c r="D50" s="69"/>
      <c r="E50" s="69"/>
      <c r="F50" s="69"/>
      <c r="G50" s="69"/>
      <c r="H50" s="76"/>
    </row>
  </sheetData>
  <mergeCells count="1">
    <mergeCell ref="B7:F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published="0"/>
  <dimension ref="A1:O61"/>
  <sheetViews>
    <sheetView showGridLines="0" topLeftCell="A37" zoomScaleNormal="100" workbookViewId="0"/>
  </sheetViews>
  <sheetFormatPr baseColWidth="10" defaultRowHeight="12.75"/>
  <cols>
    <col min="1" max="1" width="16.7109375" customWidth="1"/>
    <col min="2" max="2" width="4.7109375" customWidth="1"/>
    <col min="3" max="3" width="7" customWidth="1"/>
    <col min="4" max="15" width="6.7109375" customWidth="1"/>
  </cols>
  <sheetData>
    <row r="1" spans="1:15" ht="15.95" customHeight="1">
      <c r="A1" s="307" t="s">
        <v>587</v>
      </c>
      <c r="B1" s="308"/>
      <c r="C1" s="308"/>
      <c r="D1" s="309"/>
      <c r="E1" s="308"/>
      <c r="F1" s="308"/>
      <c r="G1" s="308"/>
      <c r="H1" s="308"/>
      <c r="I1" s="308"/>
      <c r="J1" s="308"/>
      <c r="K1" s="308"/>
      <c r="L1" s="308"/>
      <c r="M1" s="308"/>
      <c r="N1" s="308"/>
      <c r="O1" s="310"/>
    </row>
    <row r="2" spans="1:15" ht="12" customHeight="1">
      <c r="A2" s="311" t="s">
        <v>7</v>
      </c>
      <c r="B2" s="312"/>
      <c r="C2" s="312"/>
      <c r="D2" s="309"/>
      <c r="E2" s="312"/>
      <c r="F2" s="312"/>
      <c r="G2" s="312"/>
      <c r="H2" s="312"/>
      <c r="I2" s="312"/>
      <c r="J2" s="312"/>
      <c r="K2" s="312"/>
      <c r="L2" s="312"/>
      <c r="M2" s="312"/>
      <c r="N2" s="312"/>
      <c r="O2" s="313"/>
    </row>
    <row r="3" spans="1:15" ht="3" customHeight="1">
      <c r="A3" s="5"/>
      <c r="B3" s="5"/>
      <c r="C3" s="6"/>
      <c r="D3" s="309"/>
      <c r="E3" s="6"/>
      <c r="F3" s="6"/>
      <c r="G3" s="6"/>
      <c r="H3" s="6"/>
      <c r="I3" s="6"/>
      <c r="J3" s="6"/>
      <c r="K3" s="6"/>
      <c r="L3" s="6"/>
      <c r="M3" s="6"/>
      <c r="N3" s="6"/>
      <c r="O3" s="14"/>
    </row>
    <row r="4" spans="1:15" ht="18.75" customHeight="1">
      <c r="A4" s="314" t="s">
        <v>50</v>
      </c>
      <c r="B4" s="314" t="s">
        <v>46</v>
      </c>
      <c r="C4" s="314" t="s">
        <v>77</v>
      </c>
      <c r="D4" s="314" t="s">
        <v>57</v>
      </c>
      <c r="E4" s="314" t="s">
        <v>58</v>
      </c>
      <c r="F4" s="314" t="s">
        <v>59</v>
      </c>
      <c r="G4" s="314" t="s">
        <v>60</v>
      </c>
      <c r="H4" s="314" t="s">
        <v>61</v>
      </c>
      <c r="I4" s="314" t="s">
        <v>27</v>
      </c>
      <c r="J4" s="314" t="s">
        <v>28</v>
      </c>
      <c r="K4" s="314" t="s">
        <v>29</v>
      </c>
      <c r="L4" s="314" t="s">
        <v>30</v>
      </c>
      <c r="M4" s="314" t="s">
        <v>31</v>
      </c>
      <c r="N4" s="314" t="s">
        <v>25</v>
      </c>
      <c r="O4" s="314" t="s">
        <v>26</v>
      </c>
    </row>
    <row r="5" spans="1:15" ht="11.1" customHeight="1">
      <c r="A5" s="596" t="s">
        <v>8</v>
      </c>
      <c r="B5" s="34">
        <v>2015</v>
      </c>
      <c r="C5" s="315">
        <f t="shared" ref="C5:C10" si="0">SUM(D5:O5)</f>
        <v>1002131.1182610001</v>
      </c>
      <c r="D5" s="315">
        <f t="shared" ref="D5:O10" si="1">SUM(D11,D17,D23,D29,D35,D41,D47,D53)</f>
        <v>107453.8495</v>
      </c>
      <c r="E5" s="315">
        <f t="shared" si="1"/>
        <v>80187.485591000004</v>
      </c>
      <c r="F5" s="315">
        <f t="shared" si="1"/>
        <v>93405.832999999999</v>
      </c>
      <c r="G5" s="315">
        <f t="shared" si="1"/>
        <v>82563.778929000007</v>
      </c>
      <c r="H5" s="315">
        <f t="shared" si="1"/>
        <v>63602.246119999996</v>
      </c>
      <c r="I5" s="315">
        <f t="shared" si="1"/>
        <v>110816.413</v>
      </c>
      <c r="J5" s="315">
        <f t="shared" si="1"/>
        <v>58324.168999999994</v>
      </c>
      <c r="K5" s="315">
        <f t="shared" si="1"/>
        <v>66018.396500000003</v>
      </c>
      <c r="L5" s="315">
        <f t="shared" si="1"/>
        <v>106905.41649999999</v>
      </c>
      <c r="M5" s="315">
        <f t="shared" si="1"/>
        <v>68972.104000000007</v>
      </c>
      <c r="N5" s="315">
        <f t="shared" si="1"/>
        <v>44188.361120999994</v>
      </c>
      <c r="O5" s="315">
        <f t="shared" si="1"/>
        <v>119693.065</v>
      </c>
    </row>
    <row r="6" spans="1:15" ht="11.1" customHeight="1">
      <c r="A6" s="597"/>
      <c r="B6" s="316">
        <v>2016</v>
      </c>
      <c r="C6" s="317">
        <f t="shared" si="0"/>
        <v>1048220.60182</v>
      </c>
      <c r="D6" s="317">
        <f t="shared" si="1"/>
        <v>68094.185100000002</v>
      </c>
      <c r="E6" s="317">
        <f t="shared" si="1"/>
        <v>98670.592999999993</v>
      </c>
      <c r="F6" s="317">
        <f t="shared" si="1"/>
        <v>51947.345899000007</v>
      </c>
      <c r="G6" s="317">
        <f t="shared" si="1"/>
        <v>36936.814810000003</v>
      </c>
      <c r="H6" s="317">
        <f t="shared" si="1"/>
        <v>49775.575719999993</v>
      </c>
      <c r="I6" s="317">
        <f t="shared" si="1"/>
        <v>89995.391478000005</v>
      </c>
      <c r="J6" s="317">
        <f t="shared" si="1"/>
        <v>78813.739499999996</v>
      </c>
      <c r="K6" s="317">
        <f t="shared" si="1"/>
        <v>101163.15</v>
      </c>
      <c r="L6" s="317">
        <f t="shared" si="1"/>
        <v>84900.840534000003</v>
      </c>
      <c r="M6" s="317">
        <f t="shared" si="1"/>
        <v>154564.05161299999</v>
      </c>
      <c r="N6" s="317">
        <f t="shared" si="1"/>
        <v>106835.90216600001</v>
      </c>
      <c r="O6" s="317">
        <f t="shared" si="1"/>
        <v>126523.01200000002</v>
      </c>
    </row>
    <row r="7" spans="1:15" ht="11.1" customHeight="1">
      <c r="A7" s="597"/>
      <c r="B7" s="316">
        <v>2017</v>
      </c>
      <c r="C7" s="317">
        <f t="shared" si="0"/>
        <v>1260705.9888870001</v>
      </c>
      <c r="D7" s="317">
        <f t="shared" si="1"/>
        <v>92723.36778000003</v>
      </c>
      <c r="E7" s="317">
        <f t="shared" si="1"/>
        <v>35583.096399999995</v>
      </c>
      <c r="F7" s="317">
        <f t="shared" si="1"/>
        <v>131335.15000000002</v>
      </c>
      <c r="G7" s="317">
        <f t="shared" si="1"/>
        <v>131448.990552</v>
      </c>
      <c r="H7" s="317">
        <f t="shared" si="1"/>
        <v>105002.94959999999</v>
      </c>
      <c r="I7" s="317">
        <f t="shared" si="1"/>
        <v>108320.33707199999</v>
      </c>
      <c r="J7" s="317">
        <f t="shared" si="1"/>
        <v>77715.872100000008</v>
      </c>
      <c r="K7" s="317">
        <f t="shared" si="1"/>
        <v>125768.514058</v>
      </c>
      <c r="L7" s="317">
        <f t="shared" si="1"/>
        <v>48153.560132999999</v>
      </c>
      <c r="M7" s="317">
        <f t="shared" si="1"/>
        <v>108077.73</v>
      </c>
      <c r="N7" s="317">
        <f t="shared" si="1"/>
        <v>92771.465692000012</v>
      </c>
      <c r="O7" s="317">
        <f t="shared" si="1"/>
        <v>203804.95550000001</v>
      </c>
    </row>
    <row r="8" spans="1:15" ht="11.1" customHeight="1">
      <c r="A8" s="597"/>
      <c r="B8" s="316">
        <v>2018</v>
      </c>
      <c r="C8" s="317">
        <f t="shared" si="0"/>
        <v>987769.3642810001</v>
      </c>
      <c r="D8" s="317">
        <f t="shared" si="1"/>
        <v>49484.382999999994</v>
      </c>
      <c r="E8" s="317">
        <f t="shared" si="1"/>
        <v>58261.469058999995</v>
      </c>
      <c r="F8" s="317">
        <f t="shared" si="1"/>
        <v>128480.7025</v>
      </c>
      <c r="G8" s="317">
        <f t="shared" si="1"/>
        <v>64754.514219999997</v>
      </c>
      <c r="H8" s="317">
        <f t="shared" si="1"/>
        <v>68527.326499999996</v>
      </c>
      <c r="I8" s="317">
        <f t="shared" si="1"/>
        <v>27569.705000000002</v>
      </c>
      <c r="J8" s="317">
        <f t="shared" si="1"/>
        <v>112890.649</v>
      </c>
      <c r="K8" s="317">
        <f t="shared" si="1"/>
        <v>116210.02623700001</v>
      </c>
      <c r="L8" s="317">
        <f t="shared" si="1"/>
        <v>89880.994000000006</v>
      </c>
      <c r="M8" s="317">
        <f t="shared" si="1"/>
        <v>159047.40380500001</v>
      </c>
      <c r="N8" s="317">
        <f t="shared" si="1"/>
        <v>39801.206960000003</v>
      </c>
      <c r="O8" s="317">
        <f t="shared" si="1"/>
        <v>72860.983999999997</v>
      </c>
    </row>
    <row r="9" spans="1:15" ht="11.1" customHeight="1">
      <c r="A9" s="597"/>
      <c r="B9" s="316">
        <v>2019</v>
      </c>
      <c r="C9" s="317">
        <f t="shared" si="0"/>
        <v>1202664.5206699998</v>
      </c>
      <c r="D9" s="317">
        <f t="shared" si="1"/>
        <v>28102.462500000001</v>
      </c>
      <c r="E9" s="317">
        <f t="shared" si="1"/>
        <v>150143.177</v>
      </c>
      <c r="F9" s="317">
        <f t="shared" si="1"/>
        <v>80767.448499999999</v>
      </c>
      <c r="G9" s="317">
        <f t="shared" si="1"/>
        <v>155149.28037399999</v>
      </c>
      <c r="H9" s="317">
        <f t="shared" si="1"/>
        <v>160924.85224199999</v>
      </c>
      <c r="I9" s="317">
        <f t="shared" si="1"/>
        <v>62410.352499999994</v>
      </c>
      <c r="J9" s="317">
        <f t="shared" si="1"/>
        <v>51947.361713999999</v>
      </c>
      <c r="K9" s="317">
        <f t="shared" si="1"/>
        <v>61988.266665000003</v>
      </c>
      <c r="L9" s="317">
        <f t="shared" si="1"/>
        <v>144081.15729599999</v>
      </c>
      <c r="M9" s="317">
        <f t="shared" si="1"/>
        <v>65257.217949999998</v>
      </c>
      <c r="N9" s="317">
        <f t="shared" si="1"/>
        <v>130538.64549999998</v>
      </c>
      <c r="O9" s="317">
        <f t="shared" si="1"/>
        <v>111354.29842899999</v>
      </c>
    </row>
    <row r="10" spans="1:15" ht="11.1" customHeight="1">
      <c r="A10" s="598"/>
      <c r="B10" s="318">
        <v>2020</v>
      </c>
      <c r="C10" s="317">
        <f t="shared" si="0"/>
        <v>1091816.557606</v>
      </c>
      <c r="D10" s="319">
        <f>SUM(D16,D22,D28,D34,D40,D46,D52,D58)</f>
        <v>44090.572</v>
      </c>
      <c r="E10" s="319">
        <f t="shared" si="1"/>
        <v>80768.157579999999</v>
      </c>
      <c r="F10" s="319">
        <f t="shared" si="1"/>
        <v>61774.392</v>
      </c>
      <c r="G10" s="319">
        <f t="shared" si="1"/>
        <v>113917.29003600001</v>
      </c>
      <c r="H10" s="319">
        <f t="shared" si="1"/>
        <v>90072.030300000013</v>
      </c>
      <c r="I10" s="319">
        <f t="shared" si="1"/>
        <v>90446.288</v>
      </c>
      <c r="J10" s="319">
        <f t="shared" si="1"/>
        <v>200418.50400000002</v>
      </c>
      <c r="K10" s="319">
        <f t="shared" si="1"/>
        <v>76831.721610000008</v>
      </c>
      <c r="L10" s="319">
        <f t="shared" si="1"/>
        <v>62321.084000000003</v>
      </c>
      <c r="M10" s="319">
        <f t="shared" si="1"/>
        <v>167820.02308000001</v>
      </c>
      <c r="N10" s="319">
        <f>SUM(N16,N22,N28,N34,N40,N46,N52,N58)</f>
        <v>103356.495</v>
      </c>
      <c r="O10" s="319"/>
    </row>
    <row r="11" spans="1:15" ht="11.1" customHeight="1">
      <c r="A11" s="593" t="s">
        <v>90</v>
      </c>
      <c r="B11" s="320">
        <v>2015</v>
      </c>
      <c r="C11" s="394">
        <f t="shared" ref="C11:C49" si="2">SUM(D11:O11)</f>
        <v>107664.00762099998</v>
      </c>
      <c r="D11" s="321">
        <v>19613.815999999999</v>
      </c>
      <c r="E11" s="321">
        <v>8985.3649999999998</v>
      </c>
      <c r="F11" s="321">
        <v>8710.0400000000009</v>
      </c>
      <c r="G11" s="321">
        <v>11939.27</v>
      </c>
      <c r="H11" s="321">
        <v>1108.3399999999999</v>
      </c>
      <c r="I11" s="321">
        <v>13300.304</v>
      </c>
      <c r="J11" s="321">
        <v>0</v>
      </c>
      <c r="K11" s="309">
        <v>13031.252</v>
      </c>
      <c r="L11" s="309">
        <v>26926.34</v>
      </c>
      <c r="M11" s="322">
        <v>0</v>
      </c>
      <c r="N11" s="309">
        <v>4049.2806209999999</v>
      </c>
      <c r="O11" s="322">
        <v>0</v>
      </c>
    </row>
    <row r="12" spans="1:15" ht="11.1" customHeight="1">
      <c r="A12" s="594"/>
      <c r="B12" s="323">
        <v>2016</v>
      </c>
      <c r="C12" s="395">
        <f t="shared" si="2"/>
        <v>79771.898752000008</v>
      </c>
      <c r="D12" s="309">
        <v>0</v>
      </c>
      <c r="E12" s="322">
        <v>16112.46</v>
      </c>
      <c r="F12" s="322">
        <v>8914.6027520000007</v>
      </c>
      <c r="G12" s="322">
        <v>7424.8019999999997</v>
      </c>
      <c r="H12" s="322">
        <v>2474.1799999999998</v>
      </c>
      <c r="I12" s="322">
        <v>3554.42</v>
      </c>
      <c r="J12" s="322">
        <v>2859.38</v>
      </c>
      <c r="K12" s="322">
        <v>25205.43</v>
      </c>
      <c r="L12" s="322">
        <v>9995.4140000000007</v>
      </c>
      <c r="M12" s="322">
        <v>0</v>
      </c>
      <c r="N12" s="322">
        <v>0</v>
      </c>
      <c r="O12" s="322">
        <v>3231.21</v>
      </c>
    </row>
    <row r="13" spans="1:15" ht="11.1" customHeight="1">
      <c r="A13" s="594"/>
      <c r="B13" s="323">
        <v>2017</v>
      </c>
      <c r="C13" s="395">
        <f t="shared" si="2"/>
        <v>130254.762569</v>
      </c>
      <c r="D13" s="309">
        <v>33344.730000000003</v>
      </c>
      <c r="E13" s="322">
        <v>9573.6119999999992</v>
      </c>
      <c r="F13" s="322">
        <v>0</v>
      </c>
      <c r="G13" s="322">
        <v>15881.07</v>
      </c>
      <c r="H13" s="322">
        <v>4229.83</v>
      </c>
      <c r="I13" s="322">
        <v>23269.144</v>
      </c>
      <c r="J13" s="322">
        <v>0</v>
      </c>
      <c r="K13" s="322">
        <v>19468.470589</v>
      </c>
      <c r="L13" s="322">
        <v>1112.3339799999999</v>
      </c>
      <c r="M13" s="322">
        <v>0</v>
      </c>
      <c r="N13" s="322">
        <v>9420.7019999999993</v>
      </c>
      <c r="O13" s="322">
        <v>13954.87</v>
      </c>
    </row>
    <row r="14" spans="1:15" ht="11.1" customHeight="1">
      <c r="A14" s="594"/>
      <c r="B14" s="323">
        <v>2018</v>
      </c>
      <c r="C14" s="395">
        <f t="shared" si="2"/>
        <v>128155.301219</v>
      </c>
      <c r="D14" s="309">
        <v>13129.72</v>
      </c>
      <c r="E14" s="322">
        <v>11800.787059</v>
      </c>
      <c r="F14" s="322">
        <v>22933.363499999999</v>
      </c>
      <c r="G14" s="322">
        <v>80.005499999999998</v>
      </c>
      <c r="H14" s="322">
        <v>14494.45</v>
      </c>
      <c r="I14" s="322">
        <v>1632.1189999999999</v>
      </c>
      <c r="J14" s="322">
        <v>1775.9680000000001</v>
      </c>
      <c r="K14" s="322">
        <v>4224.6580000000004</v>
      </c>
      <c r="L14" s="322">
        <v>16176.498</v>
      </c>
      <c r="M14" s="322">
        <v>18606.939200000001</v>
      </c>
      <c r="N14" s="322">
        <v>6500.6909599999999</v>
      </c>
      <c r="O14" s="322">
        <v>16800.101999999999</v>
      </c>
    </row>
    <row r="15" spans="1:15" ht="11.1" customHeight="1">
      <c r="A15" s="594"/>
      <c r="B15" s="323">
        <v>2019</v>
      </c>
      <c r="C15" s="395">
        <f t="shared" si="2"/>
        <v>85339.551873999997</v>
      </c>
      <c r="D15" s="309">
        <v>310.22699999999998</v>
      </c>
      <c r="E15" s="322">
        <v>4763.5150000000003</v>
      </c>
      <c r="F15" s="322">
        <v>130</v>
      </c>
      <c r="G15" s="322">
        <v>22.472373999999999</v>
      </c>
      <c r="H15" s="322">
        <v>4013.2015000000001</v>
      </c>
      <c r="I15" s="322">
        <v>5.0000000000000001E-4</v>
      </c>
      <c r="J15" s="322">
        <v>14929.884</v>
      </c>
      <c r="K15" s="322">
        <v>7492.78</v>
      </c>
      <c r="L15" s="322">
        <v>19970.751499999998</v>
      </c>
      <c r="M15" s="322">
        <v>24208.75</v>
      </c>
      <c r="N15" s="322">
        <v>0</v>
      </c>
      <c r="O15" s="322">
        <v>9497.9699999999993</v>
      </c>
    </row>
    <row r="16" spans="1:15" ht="11.1" customHeight="1">
      <c r="A16" s="595"/>
      <c r="B16" s="325">
        <v>2020</v>
      </c>
      <c r="C16" s="396">
        <f t="shared" si="2"/>
        <v>106463.4182</v>
      </c>
      <c r="D16" s="327">
        <v>604.48</v>
      </c>
      <c r="E16" s="328">
        <v>9239.6425899999995</v>
      </c>
      <c r="F16" s="329">
        <v>19151.810000000001</v>
      </c>
      <c r="G16" s="328">
        <v>20908.078000000001</v>
      </c>
      <c r="H16" s="328">
        <v>8714.5969999999998</v>
      </c>
      <c r="I16" s="328">
        <v>4358.0200000000004</v>
      </c>
      <c r="J16" s="328">
        <v>34578.06</v>
      </c>
      <c r="K16" s="328">
        <v>935.17061000000001</v>
      </c>
      <c r="L16" s="328">
        <v>5944.9000000000005</v>
      </c>
      <c r="M16" s="328">
        <v>1888.66</v>
      </c>
      <c r="N16" s="322">
        <v>140</v>
      </c>
      <c r="O16" s="328"/>
    </row>
    <row r="17" spans="1:15" ht="11.1" customHeight="1">
      <c r="A17" s="593" t="s">
        <v>83</v>
      </c>
      <c r="B17" s="320">
        <v>2015</v>
      </c>
      <c r="C17" s="394">
        <f t="shared" si="2"/>
        <v>169898.89350000001</v>
      </c>
      <c r="D17" s="321">
        <v>29358.352999999999</v>
      </c>
      <c r="E17" s="330">
        <v>429.04</v>
      </c>
      <c r="F17" s="330">
        <v>10337.530000000001</v>
      </c>
      <c r="G17" s="322">
        <v>0</v>
      </c>
      <c r="H17" s="322">
        <v>15253.703</v>
      </c>
      <c r="I17" s="322">
        <v>23797.249500000002</v>
      </c>
      <c r="J17" s="322">
        <v>8428.5820000000003</v>
      </c>
      <c r="K17" s="321">
        <v>11102.568499999999</v>
      </c>
      <c r="L17" s="330">
        <v>26141.469000000001</v>
      </c>
      <c r="M17" s="330">
        <v>0</v>
      </c>
      <c r="N17" s="321">
        <v>14252.7225</v>
      </c>
      <c r="O17" s="321">
        <v>30797.675999999999</v>
      </c>
    </row>
    <row r="18" spans="1:15" ht="11.1" customHeight="1">
      <c r="A18" s="594"/>
      <c r="B18" s="323">
        <v>2016</v>
      </c>
      <c r="C18" s="395">
        <f t="shared" si="2"/>
        <v>189004.28750000001</v>
      </c>
      <c r="D18" s="309">
        <v>1982.723</v>
      </c>
      <c r="E18" s="322">
        <v>16567.873</v>
      </c>
      <c r="F18" s="322">
        <v>1985.9860000000001</v>
      </c>
      <c r="G18" s="322">
        <v>7860.11</v>
      </c>
      <c r="H18" s="322">
        <v>16685.990000000002</v>
      </c>
      <c r="I18" s="322">
        <v>18429.669999999998</v>
      </c>
      <c r="J18" s="322">
        <v>16093.307500000001</v>
      </c>
      <c r="K18" s="309">
        <v>12273.24</v>
      </c>
      <c r="L18" s="322">
        <v>16111.181</v>
      </c>
      <c r="M18" s="322">
        <v>32953.256000000001</v>
      </c>
      <c r="N18" s="309">
        <v>40039.656000000003</v>
      </c>
      <c r="O18" s="309">
        <v>8021.2950000000001</v>
      </c>
    </row>
    <row r="19" spans="1:15" ht="11.1" customHeight="1">
      <c r="A19" s="594"/>
      <c r="B19" s="323">
        <v>2017</v>
      </c>
      <c r="C19" s="395">
        <f t="shared" si="2"/>
        <v>217448.29765200001</v>
      </c>
      <c r="D19" s="309">
        <v>17523.392183</v>
      </c>
      <c r="E19" s="322">
        <v>0</v>
      </c>
      <c r="F19" s="322">
        <v>34518.31</v>
      </c>
      <c r="G19" s="322">
        <v>16275.191999999999</v>
      </c>
      <c r="H19" s="322">
        <v>5507.3760000000002</v>
      </c>
      <c r="I19" s="322">
        <v>10922.05</v>
      </c>
      <c r="J19" s="322">
        <v>529.53</v>
      </c>
      <c r="K19" s="309">
        <v>37297.571468999995</v>
      </c>
      <c r="L19" s="322">
        <v>6675.4930000000004</v>
      </c>
      <c r="M19" s="322">
        <v>33016.31</v>
      </c>
      <c r="N19" s="309">
        <v>7342.6210000000001</v>
      </c>
      <c r="O19" s="309">
        <v>47840.451999999997</v>
      </c>
    </row>
    <row r="20" spans="1:15" ht="11.1" customHeight="1">
      <c r="A20" s="594"/>
      <c r="B20" s="323">
        <v>2018</v>
      </c>
      <c r="C20" s="395">
        <f t="shared" si="2"/>
        <v>162620.51427999997</v>
      </c>
      <c r="D20" s="309">
        <v>19.399999999999999</v>
      </c>
      <c r="E20" s="322">
        <v>0</v>
      </c>
      <c r="F20" s="309">
        <v>32964.381999999998</v>
      </c>
      <c r="G20" s="309">
        <v>2584.886</v>
      </c>
      <c r="H20" s="322">
        <v>0</v>
      </c>
      <c r="I20" s="309">
        <v>49.712000000000003</v>
      </c>
      <c r="J20" s="309">
        <v>47347.360999999997</v>
      </c>
      <c r="K20" s="309">
        <v>23818.550999999999</v>
      </c>
      <c r="L20" s="322">
        <v>4603.3890000000001</v>
      </c>
      <c r="M20" s="322">
        <v>16292.180279999999</v>
      </c>
      <c r="N20" s="309">
        <v>4491.1899999999996</v>
      </c>
      <c r="O20" s="309">
        <v>30449.463</v>
      </c>
    </row>
    <row r="21" spans="1:15" ht="11.1" customHeight="1">
      <c r="A21" s="594"/>
      <c r="B21" s="323">
        <v>2019</v>
      </c>
      <c r="C21" s="395">
        <f t="shared" si="2"/>
        <v>189728.72347900001</v>
      </c>
      <c r="D21" s="309">
        <v>1403.8215</v>
      </c>
      <c r="E21" s="322">
        <v>10498.653</v>
      </c>
      <c r="F21" s="309">
        <v>16493.317500000001</v>
      </c>
      <c r="G21" s="322">
        <v>36559.428999999996</v>
      </c>
      <c r="H21" s="322">
        <v>28747.01</v>
      </c>
      <c r="I21" s="309">
        <v>2679.0320000000002</v>
      </c>
      <c r="J21" s="322">
        <v>25</v>
      </c>
      <c r="K21" s="309">
        <v>28263.912</v>
      </c>
      <c r="L21" s="322">
        <v>13236.504000000001</v>
      </c>
      <c r="M21" s="322">
        <v>6058.8360499999999</v>
      </c>
      <c r="N21" s="309">
        <v>36510.410000000003</v>
      </c>
      <c r="O21" s="309">
        <v>9252.7984290000004</v>
      </c>
    </row>
    <row r="22" spans="1:15" ht="11.1" customHeight="1">
      <c r="A22" s="595"/>
      <c r="B22" s="325">
        <v>2020</v>
      </c>
      <c r="C22" s="395">
        <f t="shared" si="2"/>
        <v>225895.66800000001</v>
      </c>
      <c r="D22" s="327">
        <v>2901.91</v>
      </c>
      <c r="E22" s="327">
        <v>19022.465</v>
      </c>
      <c r="F22" s="327">
        <v>1E-3</v>
      </c>
      <c r="G22" s="328">
        <v>14047.47</v>
      </c>
      <c r="H22" s="328">
        <v>43832.156000000003</v>
      </c>
      <c r="I22" s="327">
        <v>2205.77</v>
      </c>
      <c r="J22" s="328">
        <v>17609.760000000002</v>
      </c>
      <c r="K22" s="327">
        <v>30583.25</v>
      </c>
      <c r="L22" s="328">
        <v>15579.98</v>
      </c>
      <c r="M22" s="328">
        <v>55212.966</v>
      </c>
      <c r="N22" s="327">
        <v>24899.940000000002</v>
      </c>
      <c r="O22" s="327"/>
    </row>
    <row r="23" spans="1:15" ht="11.1" customHeight="1">
      <c r="A23" s="593" t="s">
        <v>89</v>
      </c>
      <c r="B23" s="320">
        <v>2015</v>
      </c>
      <c r="C23" s="394">
        <f t="shared" si="2"/>
        <v>50571.97</v>
      </c>
      <c r="D23" s="321">
        <v>10887.08</v>
      </c>
      <c r="E23" s="322">
        <v>0</v>
      </c>
      <c r="F23" s="322">
        <v>0</v>
      </c>
      <c r="G23" s="322">
        <v>30705.66</v>
      </c>
      <c r="H23" s="322">
        <v>8979.23</v>
      </c>
      <c r="I23" s="309">
        <v>0</v>
      </c>
      <c r="J23" s="309">
        <v>0</v>
      </c>
      <c r="K23" s="309">
        <v>0</v>
      </c>
      <c r="L23" s="309">
        <v>0</v>
      </c>
      <c r="M23" s="309">
        <v>0</v>
      </c>
      <c r="N23" s="309">
        <v>0</v>
      </c>
      <c r="O23" s="309">
        <v>0</v>
      </c>
    </row>
    <row r="24" spans="1:15" ht="11.1" customHeight="1">
      <c r="A24" s="594"/>
      <c r="B24" s="323">
        <v>2016</v>
      </c>
      <c r="C24" s="395">
        <f t="shared" si="2"/>
        <v>128005.5505</v>
      </c>
      <c r="D24" s="309">
        <v>0</v>
      </c>
      <c r="E24" s="322">
        <v>0</v>
      </c>
      <c r="F24" s="322">
        <v>0</v>
      </c>
      <c r="G24" s="322">
        <v>0</v>
      </c>
      <c r="H24" s="322">
        <v>5.0000000000000001E-4</v>
      </c>
      <c r="I24" s="322">
        <v>23639.71</v>
      </c>
      <c r="J24" s="322">
        <v>12322.61</v>
      </c>
      <c r="K24" s="322">
        <v>0</v>
      </c>
      <c r="L24" s="322">
        <v>25454.42</v>
      </c>
      <c r="M24" s="322">
        <v>33083.11</v>
      </c>
      <c r="N24" s="322">
        <v>0</v>
      </c>
      <c r="O24" s="322">
        <v>33505.699999999997</v>
      </c>
    </row>
    <row r="25" spans="1:15" ht="11.1" customHeight="1">
      <c r="A25" s="594"/>
      <c r="B25" s="323">
        <v>2017</v>
      </c>
      <c r="C25" s="395">
        <f t="shared" si="2"/>
        <v>153109.473</v>
      </c>
      <c r="D25" s="309">
        <v>0</v>
      </c>
      <c r="E25" s="322">
        <v>0</v>
      </c>
      <c r="F25" s="322">
        <v>32894.26</v>
      </c>
      <c r="G25" s="322">
        <v>5012.6499999999996</v>
      </c>
      <c r="H25" s="322">
        <v>27996.473000000002</v>
      </c>
      <c r="I25" s="322">
        <v>0</v>
      </c>
      <c r="J25" s="322">
        <v>0</v>
      </c>
      <c r="K25" s="322">
        <v>33073.26</v>
      </c>
      <c r="L25" s="322">
        <v>0</v>
      </c>
      <c r="M25" s="322">
        <v>32127.71</v>
      </c>
      <c r="N25" s="322">
        <v>0</v>
      </c>
      <c r="O25" s="322">
        <v>22005.119999999999</v>
      </c>
    </row>
    <row r="26" spans="1:15" ht="11.1" customHeight="1">
      <c r="A26" s="594"/>
      <c r="B26" s="323">
        <v>2018</v>
      </c>
      <c r="C26" s="395">
        <f t="shared" si="2"/>
        <v>171016.39600000001</v>
      </c>
      <c r="D26" s="309">
        <v>8025.15</v>
      </c>
      <c r="E26" s="309">
        <v>30279.35</v>
      </c>
      <c r="F26" s="309">
        <v>0.6</v>
      </c>
      <c r="G26" s="309">
        <v>32928.31</v>
      </c>
      <c r="H26" s="322">
        <v>0</v>
      </c>
      <c r="I26" s="322">
        <v>0</v>
      </c>
      <c r="J26" s="309">
        <v>13323.29</v>
      </c>
      <c r="K26" s="322">
        <v>21256.97</v>
      </c>
      <c r="L26" s="322">
        <v>13996.56</v>
      </c>
      <c r="M26" s="322">
        <v>32065.786</v>
      </c>
      <c r="N26" s="322">
        <v>19140.38</v>
      </c>
      <c r="O26" s="322">
        <v>0</v>
      </c>
    </row>
    <row r="27" spans="1:15" ht="11.1" customHeight="1">
      <c r="A27" s="594"/>
      <c r="B27" s="323">
        <v>2019</v>
      </c>
      <c r="C27" s="395">
        <f t="shared" si="2"/>
        <v>169336.8077</v>
      </c>
      <c r="D27" s="309">
        <v>12990.8</v>
      </c>
      <c r="E27" s="309">
        <v>19808.98</v>
      </c>
      <c r="F27" s="309">
        <v>13750.1</v>
      </c>
      <c r="G27" s="309">
        <v>19280.64</v>
      </c>
      <c r="H27" s="322">
        <v>8600.3696999999993</v>
      </c>
      <c r="I27" s="322">
        <v>23003</v>
      </c>
      <c r="J27" s="309">
        <v>4.8000000000000001E-2</v>
      </c>
      <c r="K27" s="322">
        <v>0</v>
      </c>
      <c r="L27" s="322">
        <v>35859.300000000003</v>
      </c>
      <c r="M27" s="322">
        <v>17496.59</v>
      </c>
      <c r="N27" s="322">
        <v>18546.98</v>
      </c>
      <c r="O27" s="322">
        <v>0</v>
      </c>
    </row>
    <row r="28" spans="1:15" ht="11.1" customHeight="1">
      <c r="A28" s="595"/>
      <c r="B28" s="325">
        <v>2020</v>
      </c>
      <c r="C28" s="395">
        <f t="shared" si="2"/>
        <v>119252.215</v>
      </c>
      <c r="D28" s="322">
        <v>2.5000000000000001E-2</v>
      </c>
      <c r="E28" s="322">
        <v>2.5000000000000001E-2</v>
      </c>
      <c r="F28" s="309">
        <v>7608.29</v>
      </c>
      <c r="G28" s="309">
        <v>9998.93</v>
      </c>
      <c r="H28" s="322">
        <v>2.5000000000000001E-2</v>
      </c>
      <c r="I28" s="322">
        <v>20389.919999999998</v>
      </c>
      <c r="J28" s="309">
        <v>7021.83</v>
      </c>
      <c r="K28" s="322">
        <v>21707.4</v>
      </c>
      <c r="L28" s="322">
        <v>11996.65</v>
      </c>
      <c r="M28" s="322">
        <v>12015</v>
      </c>
      <c r="N28" s="322">
        <v>28514.12</v>
      </c>
      <c r="O28" s="322"/>
    </row>
    <row r="29" spans="1:15" ht="11.1" customHeight="1">
      <c r="A29" s="593" t="s">
        <v>84</v>
      </c>
      <c r="B29" s="320">
        <v>2015</v>
      </c>
      <c r="C29" s="394">
        <f t="shared" si="2"/>
        <v>187729.54630100002</v>
      </c>
      <c r="D29" s="321">
        <v>24430.514500000001</v>
      </c>
      <c r="E29" s="321">
        <v>27865.295590999998</v>
      </c>
      <c r="F29" s="321">
        <v>7013.95</v>
      </c>
      <c r="G29" s="321">
        <v>4751.7489289999994</v>
      </c>
      <c r="H29" s="321">
        <v>11672.289280999999</v>
      </c>
      <c r="I29" s="321">
        <v>23958.5445</v>
      </c>
      <c r="J29" s="321">
        <v>3141.7809999999999</v>
      </c>
      <c r="K29" s="330">
        <v>14057.401</v>
      </c>
      <c r="L29" s="321">
        <v>30690.030500000001</v>
      </c>
      <c r="M29" s="330">
        <v>0</v>
      </c>
      <c r="N29" s="321">
        <v>15408.231</v>
      </c>
      <c r="O29" s="321">
        <v>24739.759999999998</v>
      </c>
    </row>
    <row r="30" spans="1:15" ht="11.1" customHeight="1">
      <c r="A30" s="594"/>
      <c r="B30" s="323">
        <v>2016</v>
      </c>
      <c r="C30" s="395">
        <f t="shared" si="2"/>
        <v>227204.32477600002</v>
      </c>
      <c r="D30" s="309">
        <v>34701.6201</v>
      </c>
      <c r="E30" s="309">
        <v>14537.72</v>
      </c>
      <c r="F30" s="309">
        <v>27590.754000000001</v>
      </c>
      <c r="G30" s="309">
        <v>295.01559499999996</v>
      </c>
      <c r="H30" s="309">
        <v>8992.4599999999991</v>
      </c>
      <c r="I30" s="309">
        <v>34738.942000000003</v>
      </c>
      <c r="J30" s="309">
        <v>10675.98</v>
      </c>
      <c r="K30" s="322">
        <v>12483.14</v>
      </c>
      <c r="L30" s="309">
        <v>4759.6205339999997</v>
      </c>
      <c r="M30" s="309">
        <v>55882.002999999997</v>
      </c>
      <c r="N30" s="309">
        <v>5704.6295470000005</v>
      </c>
      <c r="O30" s="309">
        <v>16842.439999999999</v>
      </c>
    </row>
    <row r="31" spans="1:15" ht="11.1" customHeight="1">
      <c r="A31" s="594"/>
      <c r="B31" s="323">
        <v>2017</v>
      </c>
      <c r="C31" s="395">
        <f t="shared" si="2"/>
        <v>234949.48742200001</v>
      </c>
      <c r="D31" s="309">
        <v>27103.393596999998</v>
      </c>
      <c r="E31" s="322">
        <v>0</v>
      </c>
      <c r="F31" s="309">
        <v>24859.02</v>
      </c>
      <c r="G31" s="309">
        <v>32481.697499999998</v>
      </c>
      <c r="H31" s="309">
        <v>5044.04</v>
      </c>
      <c r="I31" s="309">
        <v>9170.2380720000001</v>
      </c>
      <c r="J31" s="309">
        <v>33385.590100000001</v>
      </c>
      <c r="K31" s="309">
        <v>17461.531999999999</v>
      </c>
      <c r="L31" s="309">
        <v>1277.951153</v>
      </c>
      <c r="M31" s="322">
        <v>16584.281999999999</v>
      </c>
      <c r="N31" s="309">
        <v>19656.273000000001</v>
      </c>
      <c r="O31" s="309">
        <v>47925.47</v>
      </c>
    </row>
    <row r="32" spans="1:15" ht="11.1" customHeight="1">
      <c r="A32" s="594"/>
      <c r="B32" s="323">
        <v>2018</v>
      </c>
      <c r="C32" s="395">
        <f t="shared" si="2"/>
        <v>196711.22853700002</v>
      </c>
      <c r="D32" s="309">
        <v>0</v>
      </c>
      <c r="E32" s="322">
        <v>0</v>
      </c>
      <c r="F32" s="322">
        <v>30582.49</v>
      </c>
      <c r="G32" s="322">
        <v>24722.997719999999</v>
      </c>
      <c r="H32" s="322">
        <v>30169.5105</v>
      </c>
      <c r="I32" s="322">
        <v>0</v>
      </c>
      <c r="J32" s="322">
        <v>32617.5</v>
      </c>
      <c r="K32" s="309">
        <v>30360.610317000002</v>
      </c>
      <c r="L32" s="309">
        <v>5614.4</v>
      </c>
      <c r="M32" s="322">
        <v>41531.129999999997</v>
      </c>
      <c r="N32" s="309">
        <v>751.822</v>
      </c>
      <c r="O32" s="309">
        <v>360.76800000000003</v>
      </c>
    </row>
    <row r="33" spans="1:15" ht="11.1" customHeight="1">
      <c r="A33" s="594"/>
      <c r="B33" s="323">
        <v>2019</v>
      </c>
      <c r="C33" s="395">
        <f t="shared" si="2"/>
        <v>264289.34397600003</v>
      </c>
      <c r="D33" s="309">
        <v>6802.6040000000003</v>
      </c>
      <c r="E33" s="309">
        <v>45682.03</v>
      </c>
      <c r="F33" s="322">
        <v>22209.3</v>
      </c>
      <c r="G33" s="322">
        <v>34192.199000000001</v>
      </c>
      <c r="H33" s="322">
        <v>18678.310541999999</v>
      </c>
      <c r="I33" s="309">
        <v>30938.184000000001</v>
      </c>
      <c r="J33" s="322">
        <v>17.609934000000003</v>
      </c>
      <c r="K33" s="309">
        <v>991.69</v>
      </c>
      <c r="L33" s="309">
        <v>21736.754000000001</v>
      </c>
      <c r="M33" s="322">
        <v>2526.1025</v>
      </c>
      <c r="N33" s="309">
        <v>33298.32</v>
      </c>
      <c r="O33" s="309">
        <v>47216.24</v>
      </c>
    </row>
    <row r="34" spans="1:15" ht="11.1" customHeight="1">
      <c r="A34" s="595"/>
      <c r="B34" s="325">
        <v>2020</v>
      </c>
      <c r="C34" s="396">
        <f t="shared" si="2"/>
        <v>210533.15225599997</v>
      </c>
      <c r="D34" s="327">
        <v>22481.86</v>
      </c>
      <c r="E34" s="331">
        <v>3253.92</v>
      </c>
      <c r="F34" s="322">
        <v>31845.703000000001</v>
      </c>
      <c r="G34" s="322">
        <v>16711.072255999999</v>
      </c>
      <c r="H34" s="322">
        <v>20547.150000000001</v>
      </c>
      <c r="I34" s="309">
        <v>33323.247000000003</v>
      </c>
      <c r="J34" s="322">
        <v>14353.795999999998</v>
      </c>
      <c r="K34" s="327">
        <v>5392.15</v>
      </c>
      <c r="L34" s="327">
        <v>1381.88</v>
      </c>
      <c r="M34" s="328">
        <v>30170.75</v>
      </c>
      <c r="N34" s="327">
        <v>31071.623999999996</v>
      </c>
      <c r="O34" s="327"/>
    </row>
    <row r="35" spans="1:15" ht="11.1" customHeight="1">
      <c r="A35" s="593" t="s">
        <v>74</v>
      </c>
      <c r="B35" s="320">
        <v>2015</v>
      </c>
      <c r="C35" s="394">
        <f t="shared" si="2"/>
        <v>40961.304838999997</v>
      </c>
      <c r="D35" s="321">
        <v>3007.6480000000001</v>
      </c>
      <c r="E35" s="330">
        <v>7612.79</v>
      </c>
      <c r="F35" s="330">
        <v>3525.0030000000002</v>
      </c>
      <c r="G35" s="330">
        <v>2861.23</v>
      </c>
      <c r="H35" s="330">
        <v>2043.9108389999999</v>
      </c>
      <c r="I35" s="330">
        <v>4422.7110000000002</v>
      </c>
      <c r="J35" s="330">
        <v>5405.674</v>
      </c>
      <c r="K35" s="330">
        <v>1238.798</v>
      </c>
      <c r="L35" s="330">
        <v>2983.5219999999999</v>
      </c>
      <c r="M35" s="330">
        <v>285.96600000000001</v>
      </c>
      <c r="N35" s="330">
        <v>6115.2169999999996</v>
      </c>
      <c r="O35" s="330">
        <v>1458.835</v>
      </c>
    </row>
    <row r="36" spans="1:15" ht="11.1" customHeight="1">
      <c r="A36" s="594"/>
      <c r="B36" s="323">
        <v>2016</v>
      </c>
      <c r="C36" s="395">
        <f t="shared" si="2"/>
        <v>46179.423131000003</v>
      </c>
      <c r="D36" s="309">
        <v>1859.5250000000001</v>
      </c>
      <c r="E36" s="309">
        <v>3276.33</v>
      </c>
      <c r="F36" s="309">
        <v>3056.83</v>
      </c>
      <c r="G36" s="309">
        <v>2493.7912149999997</v>
      </c>
      <c r="H36" s="309">
        <v>4638.0102200000001</v>
      </c>
      <c r="I36" s="309">
        <v>3075.792696</v>
      </c>
      <c r="J36" s="309">
        <v>3352.5920000000001</v>
      </c>
      <c r="K36" s="309">
        <v>3939.47</v>
      </c>
      <c r="L36" s="309">
        <v>4877.5349999999999</v>
      </c>
      <c r="M36" s="309">
        <v>3037.5549999999998</v>
      </c>
      <c r="N36" s="309">
        <v>5296.8850000000002</v>
      </c>
      <c r="O36" s="309">
        <v>7275.107</v>
      </c>
    </row>
    <row r="37" spans="1:15" ht="11.1" customHeight="1">
      <c r="A37" s="594"/>
      <c r="B37" s="323">
        <v>2017</v>
      </c>
      <c r="C37" s="395">
        <f t="shared" si="2"/>
        <v>61918.627500000002</v>
      </c>
      <c r="D37" s="309">
        <v>3422.1419999999998</v>
      </c>
      <c r="E37" s="322">
        <v>6795.7744000000002</v>
      </c>
      <c r="F37" s="322">
        <v>3080.4140000000002</v>
      </c>
      <c r="G37" s="322">
        <v>2500.424</v>
      </c>
      <c r="H37" s="322">
        <v>7451.3005999999996</v>
      </c>
      <c r="I37" s="322">
        <v>7432.3410000000003</v>
      </c>
      <c r="J37" s="322">
        <v>3360.232</v>
      </c>
      <c r="K37" s="309">
        <v>2574.0300000000002</v>
      </c>
      <c r="L37" s="309">
        <v>4411.6409999999996</v>
      </c>
      <c r="M37" s="309">
        <v>5909.2179999999998</v>
      </c>
      <c r="N37" s="309">
        <v>6867.36</v>
      </c>
      <c r="O37" s="309">
        <v>8113.7505000000001</v>
      </c>
    </row>
    <row r="38" spans="1:15" ht="11.1" customHeight="1">
      <c r="A38" s="594"/>
      <c r="B38" s="323">
        <v>2018</v>
      </c>
      <c r="C38" s="395">
        <f t="shared" si="2"/>
        <v>69462.129000000001</v>
      </c>
      <c r="D38" s="309">
        <v>8610.8310000000001</v>
      </c>
      <c r="E38" s="322">
        <v>1911.155</v>
      </c>
      <c r="F38" s="322">
        <v>5830.9170000000004</v>
      </c>
      <c r="G38" s="322">
        <v>4438.3149999999996</v>
      </c>
      <c r="H38" s="322">
        <v>5381.1859999999997</v>
      </c>
      <c r="I38" s="322">
        <v>11333.824000000001</v>
      </c>
      <c r="J38" s="322">
        <v>4407.3140000000003</v>
      </c>
      <c r="K38" s="309">
        <v>5727.6440000000002</v>
      </c>
      <c r="L38" s="309">
        <v>5612.0119999999997</v>
      </c>
      <c r="M38" s="309">
        <v>7205.098</v>
      </c>
      <c r="N38" s="309">
        <v>5393.3519999999999</v>
      </c>
      <c r="O38" s="309">
        <v>3610.4810000000007</v>
      </c>
    </row>
    <row r="39" spans="1:15" ht="11.1" customHeight="1">
      <c r="A39" s="594"/>
      <c r="B39" s="323">
        <v>2019</v>
      </c>
      <c r="C39" s="395">
        <f t="shared" si="2"/>
        <v>76163.323650000006</v>
      </c>
      <c r="D39" s="309">
        <v>6146.09</v>
      </c>
      <c r="E39" s="322">
        <v>4917.3090000000002</v>
      </c>
      <c r="F39" s="322">
        <v>4880.7809999999999</v>
      </c>
      <c r="G39" s="322">
        <v>6920.1850000000004</v>
      </c>
      <c r="H39" s="322">
        <v>9713.3004999999994</v>
      </c>
      <c r="I39" s="322">
        <v>4984.0159999999996</v>
      </c>
      <c r="J39" s="322">
        <v>5511.2579999999998</v>
      </c>
      <c r="K39" s="309">
        <v>5195.9399999999996</v>
      </c>
      <c r="L39" s="309">
        <v>6444.4402499999997</v>
      </c>
      <c r="M39" s="309">
        <v>4559.0094000000008</v>
      </c>
      <c r="N39" s="309">
        <v>6493.9944999999998</v>
      </c>
      <c r="O39" s="309">
        <v>10397</v>
      </c>
    </row>
    <row r="40" spans="1:15" ht="11.1" customHeight="1">
      <c r="A40" s="595"/>
      <c r="B40" s="325">
        <v>2020</v>
      </c>
      <c r="C40" s="396">
        <f t="shared" si="2"/>
        <v>75985.77721</v>
      </c>
      <c r="D40" s="327">
        <v>7792.8269999999993</v>
      </c>
      <c r="E40" s="331">
        <v>6485.18</v>
      </c>
      <c r="F40" s="322">
        <v>3020.67</v>
      </c>
      <c r="G40" s="322">
        <v>2275.05078</v>
      </c>
      <c r="H40" s="322">
        <v>7180.8349999999991</v>
      </c>
      <c r="I40" s="322">
        <v>4886.3209999999999</v>
      </c>
      <c r="J40" s="322">
        <v>9850.9030000000002</v>
      </c>
      <c r="K40" s="309">
        <v>4672.1009999999997</v>
      </c>
      <c r="L40" s="309">
        <v>7387.3140000000003</v>
      </c>
      <c r="M40" s="309">
        <v>7161.8044300000001</v>
      </c>
      <c r="N40" s="309">
        <v>15272.771000000001</v>
      </c>
      <c r="O40" s="309"/>
    </row>
    <row r="41" spans="1:15" ht="11.1" customHeight="1">
      <c r="A41" s="593" t="s">
        <v>44</v>
      </c>
      <c r="B41" s="320">
        <v>2015</v>
      </c>
      <c r="C41" s="394">
        <f t="shared" si="2"/>
        <v>2171.0039999999999</v>
      </c>
      <c r="D41" s="321">
        <v>0</v>
      </c>
      <c r="E41" s="330">
        <v>407.005</v>
      </c>
      <c r="F41" s="330">
        <v>121.51</v>
      </c>
      <c r="G41" s="330">
        <v>236.79</v>
      </c>
      <c r="H41" s="330">
        <v>419.66300000000001</v>
      </c>
      <c r="I41" s="330">
        <v>4.0640000000000001</v>
      </c>
      <c r="J41" s="330">
        <v>547.11199999999997</v>
      </c>
      <c r="K41" s="330">
        <v>270</v>
      </c>
      <c r="L41" s="330">
        <v>0</v>
      </c>
      <c r="M41" s="330">
        <v>164.86</v>
      </c>
      <c r="N41" s="330">
        <v>0</v>
      </c>
      <c r="O41" s="330">
        <v>0</v>
      </c>
    </row>
    <row r="42" spans="1:15" ht="11.1" customHeight="1">
      <c r="A42" s="594"/>
      <c r="B42" s="323">
        <v>2016</v>
      </c>
      <c r="C42" s="395">
        <f t="shared" si="2"/>
        <v>3738.7307660000006</v>
      </c>
      <c r="D42" s="309">
        <v>215.60499999999999</v>
      </c>
      <c r="E42" s="208">
        <v>0</v>
      </c>
      <c r="F42" s="322">
        <v>24.869147000000002</v>
      </c>
      <c r="G42" s="322">
        <v>100</v>
      </c>
      <c r="H42" s="322">
        <v>804.76499999999999</v>
      </c>
      <c r="I42" s="322">
        <v>714.08500000000004</v>
      </c>
      <c r="J42" s="322">
        <v>531.64</v>
      </c>
      <c r="K42" s="208">
        <v>0</v>
      </c>
      <c r="L42" s="322">
        <v>471.74</v>
      </c>
      <c r="M42" s="322">
        <v>750.84500000000003</v>
      </c>
      <c r="N42" s="322">
        <v>125.18161900000001</v>
      </c>
      <c r="O42" s="208">
        <v>0</v>
      </c>
    </row>
    <row r="43" spans="1:15" ht="11.1" customHeight="1">
      <c r="A43" s="594"/>
      <c r="B43" s="323">
        <v>2017</v>
      </c>
      <c r="C43" s="395">
        <f t="shared" si="2"/>
        <v>5307.0807439999999</v>
      </c>
      <c r="D43" s="309">
        <v>1157.0700000000002</v>
      </c>
      <c r="E43" s="322">
        <v>1077.27</v>
      </c>
      <c r="F43" s="322">
        <v>673.06600000000003</v>
      </c>
      <c r="G43" s="322">
        <v>314.65705200000002</v>
      </c>
      <c r="H43" s="322">
        <v>504.34</v>
      </c>
      <c r="I43" s="322">
        <v>360</v>
      </c>
      <c r="J43" s="322">
        <v>149.63</v>
      </c>
      <c r="K43" s="208">
        <v>0</v>
      </c>
      <c r="L43" s="322">
        <v>168</v>
      </c>
      <c r="M43" s="309">
        <v>25.21</v>
      </c>
      <c r="N43" s="322">
        <v>253.66769199999999</v>
      </c>
      <c r="O43" s="322">
        <v>624.16999999999996</v>
      </c>
    </row>
    <row r="44" spans="1:15" ht="11.1" customHeight="1">
      <c r="A44" s="594"/>
      <c r="B44" s="323">
        <v>2018</v>
      </c>
      <c r="C44" s="395">
        <f t="shared" si="2"/>
        <v>2903.2510000000007</v>
      </c>
      <c r="D44" s="309">
        <v>191.76499999999999</v>
      </c>
      <c r="E44" s="322">
        <v>0</v>
      </c>
      <c r="F44" s="322">
        <v>0</v>
      </c>
      <c r="G44" s="322">
        <v>0</v>
      </c>
      <c r="H44" s="322">
        <v>0</v>
      </c>
      <c r="I44" s="309">
        <v>309</v>
      </c>
      <c r="J44" s="322">
        <v>604.60599999999999</v>
      </c>
      <c r="K44" s="309">
        <v>380.58000000000004</v>
      </c>
      <c r="L44" s="322">
        <v>71.650000000000006</v>
      </c>
      <c r="M44" s="309">
        <v>995.03</v>
      </c>
      <c r="N44" s="309">
        <v>1.01</v>
      </c>
      <c r="O44" s="322">
        <v>349.61</v>
      </c>
    </row>
    <row r="45" spans="1:15" ht="11.1" customHeight="1">
      <c r="A45" s="594"/>
      <c r="B45" s="323">
        <v>2019</v>
      </c>
      <c r="C45" s="395">
        <f t="shared" si="2"/>
        <v>3498.0427800000002</v>
      </c>
      <c r="D45" s="208">
        <v>365.52</v>
      </c>
      <c r="E45" s="208">
        <v>24</v>
      </c>
      <c r="F45" s="208">
        <v>373.97</v>
      </c>
      <c r="G45" s="208">
        <v>226.595</v>
      </c>
      <c r="H45" s="208">
        <v>103.96</v>
      </c>
      <c r="I45" s="208">
        <v>250.52</v>
      </c>
      <c r="J45" s="208">
        <v>3.3317800000000002</v>
      </c>
      <c r="K45" s="208">
        <v>0</v>
      </c>
      <c r="L45" s="208">
        <v>1953.31</v>
      </c>
      <c r="M45" s="208">
        <v>148.80000000000001</v>
      </c>
      <c r="N45" s="208">
        <v>48.036000000000001</v>
      </c>
      <c r="O45" s="208">
        <v>0</v>
      </c>
    </row>
    <row r="46" spans="1:15" ht="11.1" customHeight="1">
      <c r="A46" s="595"/>
      <c r="B46" s="325">
        <v>2020</v>
      </c>
      <c r="C46" s="396">
        <f>SUM(D46:O46)</f>
        <v>8920.94</v>
      </c>
      <c r="D46" s="332">
        <v>104</v>
      </c>
      <c r="E46" s="332">
        <v>0</v>
      </c>
      <c r="F46" s="332">
        <v>0</v>
      </c>
      <c r="G46" s="332">
        <v>199.41</v>
      </c>
      <c r="H46" s="332">
        <v>24</v>
      </c>
      <c r="I46" s="332">
        <v>470.53999999999996</v>
      </c>
      <c r="J46" s="332">
        <v>700.7</v>
      </c>
      <c r="K46" s="332">
        <v>0</v>
      </c>
      <c r="L46" s="332">
        <v>5072.37</v>
      </c>
      <c r="M46" s="332">
        <v>2324.92</v>
      </c>
      <c r="N46" s="332">
        <v>25</v>
      </c>
      <c r="O46" s="332"/>
    </row>
    <row r="47" spans="1:15" ht="11.1" customHeight="1">
      <c r="A47" s="594" t="s">
        <v>87</v>
      </c>
      <c r="B47" s="323">
        <v>2015</v>
      </c>
      <c r="C47" s="395">
        <f t="shared" si="2"/>
        <v>18825.493999999999</v>
      </c>
      <c r="D47" s="309">
        <v>13.92</v>
      </c>
      <c r="E47" s="322">
        <v>0</v>
      </c>
      <c r="F47" s="322">
        <v>0</v>
      </c>
      <c r="G47" s="322">
        <v>0</v>
      </c>
      <c r="H47" s="322">
        <v>0</v>
      </c>
      <c r="I47" s="322">
        <v>0</v>
      </c>
      <c r="J47" s="322">
        <v>0</v>
      </c>
      <c r="K47" s="322">
        <v>4526.22</v>
      </c>
      <c r="L47" s="322">
        <v>0</v>
      </c>
      <c r="M47" s="322">
        <v>0</v>
      </c>
      <c r="N47" s="322">
        <v>0</v>
      </c>
      <c r="O47" s="322">
        <v>14285.353999999999</v>
      </c>
    </row>
    <row r="48" spans="1:15" ht="11.1" customHeight="1">
      <c r="A48" s="594"/>
      <c r="B48" s="323">
        <v>2016</v>
      </c>
      <c r="C48" s="395">
        <f t="shared" si="2"/>
        <v>16262.252</v>
      </c>
      <c r="D48" s="322">
        <v>0</v>
      </c>
      <c r="E48" s="322">
        <v>55.44</v>
      </c>
      <c r="F48" s="322">
        <v>55.48</v>
      </c>
      <c r="G48" s="322">
        <v>0</v>
      </c>
      <c r="H48" s="322">
        <v>3478.96</v>
      </c>
      <c r="I48" s="322">
        <v>94.182000000000002</v>
      </c>
      <c r="J48" s="322">
        <v>247.06</v>
      </c>
      <c r="K48" s="322">
        <v>165.36</v>
      </c>
      <c r="L48" s="322">
        <v>6042.68</v>
      </c>
      <c r="M48" s="322">
        <v>5955.8</v>
      </c>
      <c r="N48" s="322">
        <v>167.29</v>
      </c>
      <c r="O48" s="322">
        <v>0</v>
      </c>
    </row>
    <row r="49" spans="1:15" ht="11.1" customHeight="1">
      <c r="A49" s="594"/>
      <c r="B49" s="323">
        <v>2017</v>
      </c>
      <c r="C49" s="395">
        <f t="shared" si="2"/>
        <v>44029.460000000006</v>
      </c>
      <c r="D49" s="309">
        <v>7308.82</v>
      </c>
      <c r="E49" s="322">
        <v>0</v>
      </c>
      <c r="F49" s="322">
        <v>2589.94</v>
      </c>
      <c r="G49" s="322">
        <v>0</v>
      </c>
      <c r="H49" s="322">
        <v>0</v>
      </c>
      <c r="I49" s="322">
        <v>108</v>
      </c>
      <c r="J49" s="322">
        <v>0</v>
      </c>
      <c r="K49" s="322">
        <v>0</v>
      </c>
      <c r="L49" s="322">
        <v>6581.43</v>
      </c>
      <c r="M49" s="322">
        <v>14515.23</v>
      </c>
      <c r="N49" s="322">
        <v>12926.04</v>
      </c>
      <c r="O49" s="322">
        <v>0</v>
      </c>
    </row>
    <row r="50" spans="1:15" ht="11.1" customHeight="1">
      <c r="A50" s="594"/>
      <c r="B50" s="323">
        <v>2018</v>
      </c>
      <c r="C50" s="397">
        <v>0</v>
      </c>
      <c r="D50" s="322">
        <v>0</v>
      </c>
      <c r="E50" s="322">
        <v>0</v>
      </c>
      <c r="F50" s="322">
        <v>0</v>
      </c>
      <c r="G50" s="322">
        <v>0</v>
      </c>
      <c r="H50" s="322">
        <v>0</v>
      </c>
      <c r="I50" s="322">
        <v>0</v>
      </c>
      <c r="J50" s="322">
        <v>0</v>
      </c>
      <c r="K50" s="322">
        <v>0</v>
      </c>
      <c r="L50" s="322">
        <v>0</v>
      </c>
      <c r="M50" s="322">
        <v>0</v>
      </c>
      <c r="N50" s="322">
        <v>0</v>
      </c>
      <c r="O50" s="322">
        <v>0</v>
      </c>
    </row>
    <row r="51" spans="1:15" ht="11.1" customHeight="1">
      <c r="A51" s="594"/>
      <c r="B51" s="323">
        <v>2019</v>
      </c>
      <c r="C51" s="395">
        <f t="shared" ref="C51:C58" si="3">SUM(D51:O51)</f>
        <v>15304.64</v>
      </c>
      <c r="D51" s="322">
        <v>0</v>
      </c>
      <c r="E51" s="322">
        <v>0</v>
      </c>
      <c r="F51" s="322">
        <v>0</v>
      </c>
      <c r="G51" s="322">
        <v>0</v>
      </c>
      <c r="H51" s="322">
        <v>14812.05</v>
      </c>
      <c r="I51" s="322">
        <v>492.59</v>
      </c>
      <c r="J51" s="322">
        <v>0</v>
      </c>
      <c r="K51" s="322">
        <v>0</v>
      </c>
      <c r="L51" s="322">
        <v>0</v>
      </c>
      <c r="M51" s="322">
        <v>0</v>
      </c>
      <c r="N51" s="322">
        <v>0</v>
      </c>
      <c r="O51" s="322">
        <v>0</v>
      </c>
    </row>
    <row r="52" spans="1:15" ht="11.1" customHeight="1">
      <c r="A52" s="595"/>
      <c r="B52" s="325">
        <v>2020</v>
      </c>
      <c r="C52" s="396">
        <f t="shared" si="3"/>
        <v>29229.552650000001</v>
      </c>
      <c r="D52" s="322">
        <v>0</v>
      </c>
      <c r="E52" s="333">
        <v>2380.0500000000002</v>
      </c>
      <c r="F52" s="322">
        <v>0</v>
      </c>
      <c r="G52" s="322">
        <v>0</v>
      </c>
      <c r="H52" s="322">
        <v>0</v>
      </c>
      <c r="I52" s="322">
        <v>2014.94</v>
      </c>
      <c r="J52" s="322">
        <v>5087.96</v>
      </c>
      <c r="K52" s="322">
        <v>114.4</v>
      </c>
      <c r="L52" s="322">
        <v>0</v>
      </c>
      <c r="M52" s="322">
        <v>19326.682649999999</v>
      </c>
      <c r="N52" s="322">
        <v>305.52</v>
      </c>
      <c r="O52" s="322"/>
    </row>
    <row r="53" spans="1:15" ht="11.1" customHeight="1">
      <c r="A53" s="593" t="s">
        <v>86</v>
      </c>
      <c r="B53" s="320">
        <v>2015</v>
      </c>
      <c r="C53" s="394">
        <f t="shared" si="3"/>
        <v>424308.89799999999</v>
      </c>
      <c r="D53" s="321">
        <v>20142.518</v>
      </c>
      <c r="E53" s="330">
        <v>34887.99</v>
      </c>
      <c r="F53" s="330">
        <v>63697.8</v>
      </c>
      <c r="G53" s="330">
        <v>32069.08</v>
      </c>
      <c r="H53" s="330">
        <v>24125.11</v>
      </c>
      <c r="I53" s="330">
        <v>45333.54</v>
      </c>
      <c r="J53" s="330">
        <v>40801.019999999997</v>
      </c>
      <c r="K53" s="330">
        <v>21792.156999999999</v>
      </c>
      <c r="L53" s="330">
        <v>20164.055</v>
      </c>
      <c r="M53" s="330">
        <v>68521.278000000006</v>
      </c>
      <c r="N53" s="330">
        <v>4362.91</v>
      </c>
      <c r="O53" s="330">
        <v>48411.44</v>
      </c>
    </row>
    <row r="54" spans="1:15" ht="11.1" customHeight="1">
      <c r="A54" s="594"/>
      <c r="B54" s="323">
        <v>2016</v>
      </c>
      <c r="C54" s="395">
        <f t="shared" si="3"/>
        <v>358054.134395</v>
      </c>
      <c r="D54" s="309">
        <v>29334.712</v>
      </c>
      <c r="E54" s="322">
        <v>48120.77</v>
      </c>
      <c r="F54" s="322">
        <v>10318.824000000001</v>
      </c>
      <c r="G54" s="322">
        <v>18763.096000000001</v>
      </c>
      <c r="H54" s="322">
        <v>12701.21</v>
      </c>
      <c r="I54" s="322">
        <v>5748.589782</v>
      </c>
      <c r="J54" s="322">
        <v>32731.17</v>
      </c>
      <c r="K54" s="322">
        <v>47096.51</v>
      </c>
      <c r="L54" s="322">
        <v>17188.25</v>
      </c>
      <c r="M54" s="322">
        <v>22901.482613</v>
      </c>
      <c r="N54" s="322">
        <v>55502.26</v>
      </c>
      <c r="O54" s="322">
        <v>57647.26</v>
      </c>
    </row>
    <row r="55" spans="1:15" ht="11.1" customHeight="1">
      <c r="A55" s="594"/>
      <c r="B55" s="323">
        <v>2017</v>
      </c>
      <c r="C55" s="395">
        <f t="shared" si="3"/>
        <v>413688.8000000001</v>
      </c>
      <c r="D55" s="309">
        <v>2863.82</v>
      </c>
      <c r="E55" s="322">
        <v>18136.439999999999</v>
      </c>
      <c r="F55" s="322">
        <v>32720.14</v>
      </c>
      <c r="G55" s="322">
        <v>58983.3</v>
      </c>
      <c r="H55" s="322">
        <v>54269.59</v>
      </c>
      <c r="I55" s="322">
        <v>57058.563999999998</v>
      </c>
      <c r="J55" s="322">
        <v>40290.89</v>
      </c>
      <c r="K55" s="322">
        <v>15893.65</v>
      </c>
      <c r="L55" s="322">
        <v>27926.710999999999</v>
      </c>
      <c r="M55" s="322">
        <v>5899.77</v>
      </c>
      <c r="N55" s="322">
        <v>36304.802000000003</v>
      </c>
      <c r="O55" s="322">
        <v>63341.123</v>
      </c>
    </row>
    <row r="56" spans="1:15" ht="11.1" customHeight="1">
      <c r="A56" s="594"/>
      <c r="B56" s="323">
        <v>2018</v>
      </c>
      <c r="C56" s="395">
        <f t="shared" si="3"/>
        <v>256900.544245</v>
      </c>
      <c r="D56" s="309">
        <v>19507.517</v>
      </c>
      <c r="E56" s="322">
        <v>14270.177</v>
      </c>
      <c r="F56" s="322">
        <v>36168.949999999997</v>
      </c>
      <c r="G56" s="322">
        <v>0</v>
      </c>
      <c r="H56" s="322">
        <v>18482.18</v>
      </c>
      <c r="I56" s="322">
        <v>14245.05</v>
      </c>
      <c r="J56" s="322">
        <v>12814.61</v>
      </c>
      <c r="K56" s="322">
        <v>30441.012920000001</v>
      </c>
      <c r="L56" s="322">
        <v>43806.485000000001</v>
      </c>
      <c r="M56" s="322">
        <v>42351.240325000006</v>
      </c>
      <c r="N56" s="322">
        <v>3522.7620000000002</v>
      </c>
      <c r="O56" s="322">
        <v>21290.560000000001</v>
      </c>
    </row>
    <row r="57" spans="1:15" ht="11.1" customHeight="1">
      <c r="A57" s="594"/>
      <c r="B57" s="323">
        <v>2019</v>
      </c>
      <c r="C57" s="395">
        <f t="shared" si="3"/>
        <v>399004.08721099998</v>
      </c>
      <c r="D57" s="309">
        <v>83.4</v>
      </c>
      <c r="E57" s="322">
        <v>64448.69</v>
      </c>
      <c r="F57" s="322">
        <v>22929.98</v>
      </c>
      <c r="G57" s="322">
        <v>57947.76</v>
      </c>
      <c r="H57" s="322">
        <v>76256.649999999994</v>
      </c>
      <c r="I57" s="322">
        <v>63.01</v>
      </c>
      <c r="J57" s="322">
        <v>31460.23</v>
      </c>
      <c r="K57" s="322">
        <v>20043.944664999999</v>
      </c>
      <c r="L57" s="322">
        <v>44880.097545999997</v>
      </c>
      <c r="M57" s="322">
        <v>10259.129999999999</v>
      </c>
      <c r="N57" s="322">
        <v>35640.904999999999</v>
      </c>
      <c r="O57" s="322">
        <v>34990.29</v>
      </c>
    </row>
    <row r="58" spans="1:15" ht="11.1" customHeight="1">
      <c r="A58" s="595"/>
      <c r="B58" s="325">
        <v>2020</v>
      </c>
      <c r="C58" s="396">
        <f t="shared" si="3"/>
        <v>315535.83429000003</v>
      </c>
      <c r="D58" s="327">
        <v>10205.470000000001</v>
      </c>
      <c r="E58" s="334">
        <v>40386.874990000004</v>
      </c>
      <c r="F58" s="328">
        <v>147.91800000000001</v>
      </c>
      <c r="G58" s="328">
        <v>49777.279000000002</v>
      </c>
      <c r="H58" s="328">
        <v>9773.2672999999995</v>
      </c>
      <c r="I58" s="328">
        <v>22797.53</v>
      </c>
      <c r="J58" s="328">
        <v>111215.495</v>
      </c>
      <c r="K58" s="328">
        <v>13427.25</v>
      </c>
      <c r="L58" s="328">
        <v>14957.990000000002</v>
      </c>
      <c r="M58" s="328">
        <v>39719.240000000005</v>
      </c>
      <c r="N58" s="328">
        <v>3127.52</v>
      </c>
      <c r="O58" s="328"/>
    </row>
    <row r="59" spans="1:15" ht="9" customHeight="1">
      <c r="A59" s="18" t="s">
        <v>0</v>
      </c>
      <c r="B59" s="335"/>
      <c r="C59" s="336"/>
      <c r="D59" s="309"/>
      <c r="E59" s="337"/>
      <c r="F59" s="337"/>
      <c r="G59" s="338"/>
      <c r="H59" s="339"/>
      <c r="I59" s="339"/>
      <c r="J59" s="339"/>
      <c r="K59" s="340"/>
      <c r="L59" s="339"/>
      <c r="M59" s="339"/>
      <c r="N59" s="339"/>
      <c r="O59" s="339"/>
    </row>
    <row r="60" spans="1:15" ht="9" customHeight="1">
      <c r="A60" s="392" t="s">
        <v>43</v>
      </c>
      <c r="B60" s="335"/>
      <c r="C60" s="341"/>
      <c r="D60" s="309"/>
      <c r="E60" s="337"/>
      <c r="F60" s="337"/>
      <c r="G60" s="338"/>
      <c r="H60" s="339"/>
      <c r="I60" s="339"/>
      <c r="J60" s="339"/>
      <c r="K60" s="340"/>
      <c r="L60" s="339"/>
      <c r="M60" s="339"/>
      <c r="N60" s="339"/>
      <c r="O60" s="339"/>
    </row>
    <row r="61" spans="1:15" ht="9" customHeight="1">
      <c r="A61" s="393" t="s">
        <v>582</v>
      </c>
      <c r="B61" s="35"/>
      <c r="C61" s="35"/>
      <c r="D61" s="35"/>
      <c r="E61" s="35"/>
      <c r="F61" s="35"/>
      <c r="G61" s="35"/>
      <c r="H61" s="23"/>
      <c r="I61" s="23"/>
      <c r="J61" s="23"/>
      <c r="K61" s="23"/>
      <c r="L61" s="23"/>
      <c r="M61" s="23"/>
      <c r="N61" s="23"/>
      <c r="O61" s="23"/>
    </row>
  </sheetData>
  <mergeCells count="9">
    <mergeCell ref="A41:A46"/>
    <mergeCell ref="A47:A52"/>
    <mergeCell ref="A53:A58"/>
    <mergeCell ref="A5:A10"/>
    <mergeCell ref="A11:A16"/>
    <mergeCell ref="A17:A22"/>
    <mergeCell ref="A23:A28"/>
    <mergeCell ref="A29:A34"/>
    <mergeCell ref="A35:A40"/>
  </mergeCells>
  <phoneticPr fontId="19" type="noConversion"/>
  <pageMargins left="0" right="0" top="0" bottom="0" header="0" footer="0"/>
  <pageSetup paperSize="9" orientation="portrait" r:id="rId1"/>
  <headerFooter scaleWithDoc="0" alignWithMargins="0"/>
  <extLst>
    <ext xmlns:mx="http://schemas.microsoft.com/office/mac/excel/2008/main" uri="http://schemas.microsoft.com/office/mac/excel/2008/main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published="0"/>
  <dimension ref="A1:N12"/>
  <sheetViews>
    <sheetView showGridLines="0" topLeftCell="A13" zoomScaleNormal="100" workbookViewId="0">
      <selection activeCell="A2" sqref="A2:N2"/>
    </sheetView>
  </sheetViews>
  <sheetFormatPr baseColWidth="10" defaultRowHeight="12.75"/>
  <cols>
    <col min="1" max="14" width="5.7109375" customWidth="1"/>
  </cols>
  <sheetData>
    <row r="1" spans="1:14" ht="15.95" customHeight="1">
      <c r="A1" s="599" t="s">
        <v>594</v>
      </c>
      <c r="B1" s="600"/>
      <c r="C1" s="600"/>
      <c r="D1" s="600"/>
      <c r="E1" s="600"/>
      <c r="F1" s="600"/>
      <c r="G1" s="600"/>
      <c r="H1" s="600"/>
      <c r="I1" s="600"/>
      <c r="J1" s="600"/>
      <c r="K1" s="600"/>
      <c r="L1" s="600"/>
      <c r="M1" s="600"/>
      <c r="N1" s="600"/>
    </row>
    <row r="2" spans="1:14" ht="12" customHeight="1">
      <c r="A2" s="601" t="s">
        <v>78</v>
      </c>
      <c r="B2" s="601"/>
      <c r="C2" s="601"/>
      <c r="D2" s="601"/>
      <c r="E2" s="601"/>
      <c r="F2" s="601"/>
      <c r="G2" s="601"/>
      <c r="H2" s="601"/>
      <c r="I2" s="601"/>
      <c r="J2" s="601"/>
      <c r="K2" s="601"/>
      <c r="L2" s="601"/>
      <c r="M2" s="601"/>
      <c r="N2" s="601"/>
    </row>
    <row r="3" spans="1:14" ht="2.25" customHeight="1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2"/>
    </row>
    <row r="4" spans="1:14">
      <c r="A4" s="7" t="s">
        <v>46</v>
      </c>
      <c r="B4" s="342" t="s">
        <v>77</v>
      </c>
      <c r="C4" s="342" t="s">
        <v>57</v>
      </c>
      <c r="D4" s="342" t="s">
        <v>58</v>
      </c>
      <c r="E4" s="342" t="s">
        <v>59</v>
      </c>
      <c r="F4" s="342" t="s">
        <v>60</v>
      </c>
      <c r="G4" s="342" t="s">
        <v>61</v>
      </c>
      <c r="H4" s="342" t="s">
        <v>27</v>
      </c>
      <c r="I4" s="342" t="s">
        <v>28</v>
      </c>
      <c r="J4" s="342" t="s">
        <v>29</v>
      </c>
      <c r="K4" s="342" t="s">
        <v>30</v>
      </c>
      <c r="L4" s="342" t="s">
        <v>31</v>
      </c>
      <c r="M4" s="342" t="s">
        <v>25</v>
      </c>
      <c r="N4" s="342" t="s">
        <v>26</v>
      </c>
    </row>
    <row r="5" spans="1:14" ht="12" customHeight="1">
      <c r="A5" s="343">
        <v>2015</v>
      </c>
      <c r="B5" s="324">
        <f t="shared" ref="B5:B10" si="0">SUM(C5:N5)</f>
        <v>20275.95</v>
      </c>
      <c r="C5" s="344">
        <v>2289.25</v>
      </c>
      <c r="D5" s="344">
        <v>157.9</v>
      </c>
      <c r="E5" s="345">
        <v>0</v>
      </c>
      <c r="F5" s="345">
        <v>0</v>
      </c>
      <c r="G5" s="346">
        <v>193.25</v>
      </c>
      <c r="H5" s="346">
        <v>1030.05</v>
      </c>
      <c r="I5" s="346">
        <v>1228</v>
      </c>
      <c r="J5" s="346">
        <v>1910.2</v>
      </c>
      <c r="K5" s="346">
        <v>2626</v>
      </c>
      <c r="L5" s="346">
        <v>4184.05</v>
      </c>
      <c r="M5" s="346">
        <v>3914.75</v>
      </c>
      <c r="N5" s="346">
        <v>2742.5</v>
      </c>
    </row>
    <row r="6" spans="1:14" ht="12" customHeight="1">
      <c r="A6" s="347">
        <v>2016</v>
      </c>
      <c r="B6" s="324">
        <f t="shared" si="0"/>
        <v>28394.95</v>
      </c>
      <c r="C6" s="346">
        <v>3791</v>
      </c>
      <c r="D6" s="346">
        <v>2970</v>
      </c>
      <c r="E6" s="346">
        <v>1809.3</v>
      </c>
      <c r="F6" s="344">
        <v>1518</v>
      </c>
      <c r="G6" s="346">
        <v>2723.85</v>
      </c>
      <c r="H6" s="346">
        <v>2024</v>
      </c>
      <c r="I6" s="346">
        <v>2429</v>
      </c>
      <c r="J6" s="346">
        <v>4448</v>
      </c>
      <c r="K6" s="346">
        <v>3661.45</v>
      </c>
      <c r="L6" s="346">
        <v>1025</v>
      </c>
      <c r="M6" s="346">
        <v>1627.5</v>
      </c>
      <c r="N6" s="346">
        <v>367.85</v>
      </c>
    </row>
    <row r="7" spans="1:14" ht="12" customHeight="1">
      <c r="A7" s="347">
        <v>2017</v>
      </c>
      <c r="B7" s="324">
        <f t="shared" si="0"/>
        <v>22952.5</v>
      </c>
      <c r="C7" s="345">
        <v>0</v>
      </c>
      <c r="D7" s="346">
        <v>2410</v>
      </c>
      <c r="E7" s="346">
        <v>3630.8</v>
      </c>
      <c r="F7" s="344">
        <v>1009.2</v>
      </c>
      <c r="G7" s="346">
        <v>285</v>
      </c>
      <c r="H7" s="346">
        <v>1200</v>
      </c>
      <c r="I7" s="346">
        <v>2497.0500000000002</v>
      </c>
      <c r="J7" s="346">
        <v>400.25</v>
      </c>
      <c r="K7" s="346">
        <v>2518.9</v>
      </c>
      <c r="L7" s="346">
        <v>3977.1</v>
      </c>
      <c r="M7" s="346">
        <v>3454.4</v>
      </c>
      <c r="N7" s="346">
        <v>1569.8</v>
      </c>
    </row>
    <row r="8" spans="1:14" ht="12" customHeight="1">
      <c r="A8" s="347">
        <v>2018</v>
      </c>
      <c r="B8" s="324">
        <f t="shared" si="0"/>
        <v>25542.400000000001</v>
      </c>
      <c r="C8" s="346">
        <v>862.4</v>
      </c>
      <c r="D8" s="345">
        <v>0</v>
      </c>
      <c r="E8" s="346">
        <v>4100</v>
      </c>
      <c r="F8" s="348">
        <v>4350</v>
      </c>
      <c r="G8" s="346">
        <v>4505</v>
      </c>
      <c r="H8" s="346">
        <v>3200</v>
      </c>
      <c r="I8" s="346">
        <v>1613</v>
      </c>
      <c r="J8" s="346">
        <v>5800</v>
      </c>
      <c r="K8" s="345">
        <v>0</v>
      </c>
      <c r="L8" s="345">
        <v>0</v>
      </c>
      <c r="M8" s="346">
        <v>250</v>
      </c>
      <c r="N8" s="346">
        <v>862</v>
      </c>
    </row>
    <row r="9" spans="1:14" ht="12" customHeight="1">
      <c r="A9" s="347">
        <v>2019</v>
      </c>
      <c r="B9" s="324">
        <f t="shared" si="0"/>
        <v>28787.5</v>
      </c>
      <c r="C9" s="345">
        <v>0</v>
      </c>
      <c r="D9" s="345">
        <v>100</v>
      </c>
      <c r="E9" s="346">
        <v>4065</v>
      </c>
      <c r="F9" s="348">
        <v>2110.85</v>
      </c>
      <c r="G9" s="346">
        <v>2963</v>
      </c>
      <c r="H9" s="346">
        <v>2501</v>
      </c>
      <c r="I9" s="346">
        <f>13615-11740</f>
        <v>1875</v>
      </c>
      <c r="J9" s="346">
        <v>2900</v>
      </c>
      <c r="K9" s="345">
        <v>2984.65</v>
      </c>
      <c r="L9" s="345">
        <v>2949</v>
      </c>
      <c r="M9" s="346">
        <v>4724</v>
      </c>
      <c r="N9" s="346">
        <v>1615</v>
      </c>
    </row>
    <row r="10" spans="1:14" ht="12" customHeight="1">
      <c r="A10" s="349">
        <v>2020</v>
      </c>
      <c r="B10" s="326">
        <f t="shared" si="0"/>
        <v>8666</v>
      </c>
      <c r="C10" s="350">
        <v>0</v>
      </c>
      <c r="D10" s="350">
        <v>975</v>
      </c>
      <c r="E10" s="209">
        <f>1575-975</f>
        <v>600</v>
      </c>
      <c r="F10" s="351">
        <v>400</v>
      </c>
      <c r="G10" s="209">
        <f>2835-1975</f>
        <v>860</v>
      </c>
      <c r="H10" s="209">
        <v>760</v>
      </c>
      <c r="I10" s="209">
        <f>4804-3595</f>
        <v>1209</v>
      </c>
      <c r="J10" s="209">
        <f>5416-4804</f>
        <v>612</v>
      </c>
      <c r="K10" s="350">
        <f>6416-5416</f>
        <v>1000</v>
      </c>
      <c r="L10" s="350">
        <f>7916-6416</f>
        <v>1500</v>
      </c>
      <c r="M10" s="209">
        <f>8666-7916</f>
        <v>750</v>
      </c>
      <c r="N10" s="209"/>
    </row>
    <row r="11" spans="1:14" ht="9.75" customHeight="1">
      <c r="A11" s="11" t="s">
        <v>76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0"/>
    </row>
    <row r="12" spans="1:14" ht="8.1" customHeight="1">
      <c r="A12" s="602" t="s">
        <v>582</v>
      </c>
      <c r="B12" s="602"/>
      <c r="C12" s="602"/>
      <c r="D12" s="602"/>
      <c r="E12" s="602"/>
      <c r="F12" s="602"/>
      <c r="G12" s="602"/>
      <c r="H12" s="2"/>
      <c r="I12" s="2"/>
      <c r="J12" s="2"/>
      <c r="K12" s="2"/>
      <c r="L12" s="2"/>
      <c r="M12" s="2"/>
      <c r="N12" s="2"/>
    </row>
  </sheetData>
  <mergeCells count="3">
    <mergeCell ref="A1:N1"/>
    <mergeCell ref="A2:N2"/>
    <mergeCell ref="A12:G12"/>
  </mergeCells>
  <phoneticPr fontId="19" type="noConversion"/>
  <pageMargins left="0" right="0" top="0" bottom="0" header="0" footer="0"/>
  <pageSetup paperSize="9" orientation="portrait" r:id="rId1"/>
  <headerFooter scaleWithDoc="0" alignWithMargins="0"/>
  <extLst>
    <ext xmlns:mx="http://schemas.microsoft.com/office/mac/excel/2008/main" uri="http://schemas.microsoft.com/office/mac/excel/2008/main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published="0"/>
  <dimension ref="A1:J190"/>
  <sheetViews>
    <sheetView showGridLines="0" topLeftCell="A67" zoomScaleNormal="100" workbookViewId="0">
      <selection activeCell="J85" sqref="J85:J87"/>
    </sheetView>
  </sheetViews>
  <sheetFormatPr baseColWidth="10" defaultColWidth="11.42578125" defaultRowHeight="14.1" customHeight="1"/>
  <cols>
    <col min="1" max="1" width="16" style="45" customWidth="1"/>
    <col min="2" max="10" width="8.7109375" style="45" customWidth="1"/>
    <col min="11" max="16384" width="11.42578125" style="45"/>
  </cols>
  <sheetData>
    <row r="1" spans="1:10" s="44" customFormat="1" ht="18" customHeight="1">
      <c r="A1" s="113" t="s">
        <v>616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s="25" customFormat="1" ht="12" customHeight="1">
      <c r="A2" s="4" t="s">
        <v>617</v>
      </c>
    </row>
    <row r="3" spans="1:10" ht="12" customHeight="1">
      <c r="A3" s="4" t="s">
        <v>152</v>
      </c>
      <c r="B3" s="25"/>
      <c r="C3" s="25"/>
      <c r="D3" s="58"/>
      <c r="E3" s="58"/>
      <c r="F3" s="58"/>
      <c r="G3" s="58"/>
      <c r="H3" s="58"/>
      <c r="I3" s="58"/>
      <c r="J3" s="58"/>
    </row>
    <row r="4" spans="1:10" ht="6" customHeight="1">
      <c r="A4" s="4"/>
      <c r="B4" s="25"/>
      <c r="C4" s="25"/>
      <c r="D4" s="58"/>
      <c r="E4" s="58"/>
      <c r="F4" s="58"/>
      <c r="G4" s="58"/>
      <c r="H4" s="58"/>
      <c r="I4" s="58"/>
      <c r="J4" s="58"/>
    </row>
    <row r="5" spans="1:10" ht="12.95" customHeight="1">
      <c r="A5" s="603" t="s">
        <v>112</v>
      </c>
      <c r="B5" s="605" t="s">
        <v>35</v>
      </c>
      <c r="C5" s="606"/>
      <c r="D5" s="607"/>
      <c r="E5" s="605" t="s">
        <v>36</v>
      </c>
      <c r="F5" s="606"/>
      <c r="G5" s="607"/>
      <c r="H5" s="605" t="s">
        <v>37</v>
      </c>
      <c r="I5" s="606"/>
      <c r="J5" s="607"/>
    </row>
    <row r="6" spans="1:10" s="49" customFormat="1" ht="18.75" customHeight="1">
      <c r="A6" s="604"/>
      <c r="B6" s="7">
        <v>2019</v>
      </c>
      <c r="C6" s="7">
        <v>2020</v>
      </c>
      <c r="D6" s="7" t="s">
        <v>38</v>
      </c>
      <c r="E6" s="7">
        <v>2019</v>
      </c>
      <c r="F6" s="7">
        <v>2020</v>
      </c>
      <c r="G6" s="7" t="s">
        <v>38</v>
      </c>
      <c r="H6" s="7">
        <v>2019</v>
      </c>
      <c r="I6" s="7">
        <v>2020</v>
      </c>
      <c r="J6" s="7" t="s">
        <v>38</v>
      </c>
    </row>
    <row r="7" spans="1:10" s="71" customFormat="1" ht="15" customHeight="1">
      <c r="A7" s="91" t="s">
        <v>494</v>
      </c>
      <c r="B7" s="89">
        <f>AVERAGE(B8:B10)</f>
        <v>1948.3333333333333</v>
      </c>
      <c r="C7" s="89">
        <f>AVERAGE(C8:C10)</f>
        <v>1913.3333333333333</v>
      </c>
      <c r="D7" s="87">
        <f>((C7/B7)-1)*100</f>
        <v>-1.7964071856287456</v>
      </c>
      <c r="E7" s="89">
        <f>AVERAGE(E8:E10)</f>
        <v>1778.3333333333333</v>
      </c>
      <c r="F7" s="89">
        <f>AVERAGE(F8:F10)</f>
        <v>1781.6666666666667</v>
      </c>
      <c r="G7" s="87">
        <f>((F7/E7)-1)*100</f>
        <v>0.18744142455484614</v>
      </c>
      <c r="H7" s="59">
        <f>AVERAGE(H8:H10)</f>
        <v>2055</v>
      </c>
      <c r="I7" s="239">
        <f>AVERAGE(I8:I10)</f>
        <v>1653</v>
      </c>
      <c r="J7" s="382">
        <f>((I7/H7)-1)*100</f>
        <v>-19.562043795620443</v>
      </c>
    </row>
    <row r="8" spans="1:10" s="49" customFormat="1" ht="12" customHeight="1">
      <c r="A8" s="90" t="s">
        <v>495</v>
      </c>
      <c r="B8" s="38">
        <v>1575</v>
      </c>
      <c r="C8" s="38">
        <v>1480</v>
      </c>
      <c r="D8" s="88">
        <f>((C8/B8)-1)*100</f>
        <v>-6.0317460317460325</v>
      </c>
      <c r="E8" s="38">
        <v>1465</v>
      </c>
      <c r="F8" s="38">
        <v>1465</v>
      </c>
      <c r="G8" s="88">
        <f>((F8/E8)-1)*100</f>
        <v>0</v>
      </c>
      <c r="H8" s="122">
        <v>2055</v>
      </c>
      <c r="I8" s="239">
        <v>1653</v>
      </c>
      <c r="J8" s="282">
        <f>((I8/H8)-1)*100</f>
        <v>-19.562043795620443</v>
      </c>
    </row>
    <row r="9" spans="1:10" s="48" customFormat="1" ht="12" customHeight="1">
      <c r="A9" s="90" t="s">
        <v>496</v>
      </c>
      <c r="B9" s="38">
        <v>2450</v>
      </c>
      <c r="C9" s="38">
        <v>2200</v>
      </c>
      <c r="D9" s="88">
        <f>((C9/B9)-1)*100</f>
        <v>-10.204081632653061</v>
      </c>
      <c r="E9" s="38">
        <v>2090</v>
      </c>
      <c r="F9" s="38">
        <v>2100</v>
      </c>
      <c r="G9" s="88">
        <f>((F9/E9)-1)*100</f>
        <v>0.47846889952152249</v>
      </c>
      <c r="H9" s="122" t="s">
        <v>154</v>
      </c>
      <c r="I9" s="122" t="s">
        <v>154</v>
      </c>
      <c r="J9" s="282" t="s">
        <v>153</v>
      </c>
    </row>
    <row r="10" spans="1:10" s="48" customFormat="1" ht="12" customHeight="1">
      <c r="A10" s="90" t="s">
        <v>501</v>
      </c>
      <c r="B10" s="38">
        <v>1820</v>
      </c>
      <c r="C10" s="38">
        <v>2060</v>
      </c>
      <c r="D10" s="88">
        <f>((C10/B10)-1)*100</f>
        <v>13.186813186813184</v>
      </c>
      <c r="E10" s="38">
        <v>1780</v>
      </c>
      <c r="F10" s="38">
        <v>1780</v>
      </c>
      <c r="G10" s="88">
        <f>((F10/E10)-1)*100</f>
        <v>0</v>
      </c>
      <c r="H10" s="122" t="s">
        <v>154</v>
      </c>
      <c r="I10" s="122" t="s">
        <v>154</v>
      </c>
      <c r="J10" s="282" t="s">
        <v>153</v>
      </c>
    </row>
    <row r="11" spans="1:10" s="48" customFormat="1" ht="12" customHeight="1">
      <c r="A11" s="114" t="s">
        <v>95</v>
      </c>
      <c r="B11" s="89">
        <f>AVERAGE(B13:B19)</f>
        <v>1756.5714285714287</v>
      </c>
      <c r="C11" s="89">
        <f>AVERAGE(C13:C19)</f>
        <v>1795.8571428571429</v>
      </c>
      <c r="D11" s="87">
        <f t="shared" ref="D11:D18" si="0">((C11/B11) -      1)*100</f>
        <v>2.2364996746909505</v>
      </c>
      <c r="E11" s="89">
        <f>AVERAGE(E13:E19)</f>
        <v>1702.2857142857142</v>
      </c>
      <c r="F11" s="89">
        <f>AVERAGE(F13:F19)</f>
        <v>1838.5714285714287</v>
      </c>
      <c r="G11" s="87">
        <f>((F11/E11) -      1)*100</f>
        <v>8.0060422960725131</v>
      </c>
      <c r="H11" s="59">
        <f>AVERAGE(H13:H19)</f>
        <v>1470</v>
      </c>
      <c r="I11" s="59">
        <f>AVERAGE(I13:I19)</f>
        <v>1503.5</v>
      </c>
      <c r="J11" s="382">
        <f>((I11/H11) -      1)*100</f>
        <v>2.2789115646258518</v>
      </c>
    </row>
    <row r="12" spans="1:10" s="48" customFormat="1" ht="12" customHeight="1">
      <c r="A12" s="115" t="s">
        <v>97</v>
      </c>
      <c r="B12" s="38">
        <v>1420</v>
      </c>
      <c r="C12" s="38">
        <v>1433</v>
      </c>
      <c r="D12" s="88">
        <f>((C12/B12) -      1)*100</f>
        <v>0.91549295774648876</v>
      </c>
      <c r="E12" s="38" t="s">
        <v>154</v>
      </c>
      <c r="F12" s="38" t="s">
        <v>154</v>
      </c>
      <c r="G12" s="88" t="s">
        <v>153</v>
      </c>
      <c r="H12" s="122" t="s">
        <v>154</v>
      </c>
      <c r="I12" s="122" t="s">
        <v>154</v>
      </c>
      <c r="J12" s="282" t="s">
        <v>153</v>
      </c>
    </row>
    <row r="13" spans="1:10" s="49" customFormat="1" ht="12" customHeight="1">
      <c r="A13" s="115" t="s">
        <v>96</v>
      </c>
      <c r="B13" s="38">
        <v>1373</v>
      </c>
      <c r="C13" s="38">
        <v>1350</v>
      </c>
      <c r="D13" s="88">
        <f>((C13/B13) -      1)*100</f>
        <v>-1.6751638747268704</v>
      </c>
      <c r="E13" s="38">
        <v>1373</v>
      </c>
      <c r="F13" s="38">
        <v>1355</v>
      </c>
      <c r="G13" s="88">
        <f t="shared" ref="G13:G20" si="1">((F13/E13) -      1)*100</f>
        <v>-1.310997815003645</v>
      </c>
      <c r="H13" s="122">
        <v>1200</v>
      </c>
      <c r="I13" s="122">
        <v>1267</v>
      </c>
      <c r="J13" s="282">
        <f>((I13/H13) -      1)*100</f>
        <v>5.5833333333333401</v>
      </c>
    </row>
    <row r="14" spans="1:10" s="48" customFormat="1" ht="12" customHeight="1">
      <c r="A14" s="115" t="s">
        <v>98</v>
      </c>
      <c r="B14" s="38">
        <v>1470</v>
      </c>
      <c r="C14" s="38">
        <v>1605</v>
      </c>
      <c r="D14" s="88">
        <f>((C14/B14) -      1)*100</f>
        <v>9.1836734693877542</v>
      </c>
      <c r="E14" s="38">
        <v>1490</v>
      </c>
      <c r="F14" s="38">
        <v>1625</v>
      </c>
      <c r="G14" s="88">
        <f t="shared" si="1"/>
        <v>9.060402684563762</v>
      </c>
      <c r="H14" s="122" t="s">
        <v>154</v>
      </c>
      <c r="I14" s="122" t="s">
        <v>154</v>
      </c>
      <c r="J14" s="282" t="s">
        <v>153</v>
      </c>
    </row>
    <row r="15" spans="1:10" s="49" customFormat="1" ht="12" customHeight="1">
      <c r="A15" s="115" t="s">
        <v>99</v>
      </c>
      <c r="B15" s="38">
        <v>1683</v>
      </c>
      <c r="C15" s="38">
        <v>1683</v>
      </c>
      <c r="D15" s="88">
        <f t="shared" si="0"/>
        <v>0</v>
      </c>
      <c r="E15" s="38">
        <v>1493</v>
      </c>
      <c r="F15" s="38">
        <v>1493</v>
      </c>
      <c r="G15" s="88">
        <f t="shared" si="1"/>
        <v>0</v>
      </c>
      <c r="H15" s="122">
        <v>1740</v>
      </c>
      <c r="I15" s="122">
        <v>1740</v>
      </c>
      <c r="J15" s="282">
        <f>((I15/H15) -      1)*100</f>
        <v>0</v>
      </c>
    </row>
    <row r="16" spans="1:10" s="71" customFormat="1" ht="12" customHeight="1">
      <c r="A16" s="115" t="s">
        <v>100</v>
      </c>
      <c r="B16" s="54">
        <v>1800</v>
      </c>
      <c r="C16" s="38">
        <v>1800</v>
      </c>
      <c r="D16" s="88">
        <f t="shared" si="0"/>
        <v>0</v>
      </c>
      <c r="E16" s="38">
        <v>1300</v>
      </c>
      <c r="F16" s="38">
        <v>1850</v>
      </c>
      <c r="G16" s="88">
        <f t="shared" si="1"/>
        <v>42.307692307692314</v>
      </c>
      <c r="H16" s="38" t="s">
        <v>154</v>
      </c>
      <c r="I16" s="38" t="s">
        <v>154</v>
      </c>
      <c r="J16" s="282" t="s">
        <v>153</v>
      </c>
    </row>
    <row r="17" spans="1:10" s="71" customFormat="1" ht="12" customHeight="1">
      <c r="A17" s="115" t="s">
        <v>101</v>
      </c>
      <c r="B17" s="54">
        <v>2610</v>
      </c>
      <c r="C17" s="54">
        <v>2633</v>
      </c>
      <c r="D17" s="88">
        <f t="shared" si="0"/>
        <v>0.88122605363984974</v>
      </c>
      <c r="E17" s="54">
        <v>2920</v>
      </c>
      <c r="F17" s="54">
        <v>3047</v>
      </c>
      <c r="G17" s="88">
        <f t="shared" si="1"/>
        <v>4.3493150684931425</v>
      </c>
      <c r="H17" s="38" t="s">
        <v>154</v>
      </c>
      <c r="I17" s="38" t="s">
        <v>154</v>
      </c>
      <c r="J17" s="282" t="s">
        <v>153</v>
      </c>
    </row>
    <row r="18" spans="1:10" s="71" customFormat="1" ht="12" customHeight="1">
      <c r="A18" s="115" t="s">
        <v>103</v>
      </c>
      <c r="B18" s="54">
        <v>1800</v>
      </c>
      <c r="C18" s="54">
        <v>2000</v>
      </c>
      <c r="D18" s="88">
        <f t="shared" si="0"/>
        <v>11.111111111111116</v>
      </c>
      <c r="E18" s="54">
        <v>1800</v>
      </c>
      <c r="F18" s="54">
        <v>2000</v>
      </c>
      <c r="G18" s="88">
        <f t="shared" si="1"/>
        <v>11.111111111111116</v>
      </c>
      <c r="H18" s="38" t="s">
        <v>154</v>
      </c>
      <c r="I18" s="38" t="s">
        <v>154</v>
      </c>
      <c r="J18" s="282" t="s">
        <v>153</v>
      </c>
    </row>
    <row r="19" spans="1:10" s="79" customFormat="1" ht="12" customHeight="1">
      <c r="A19" s="115" t="s">
        <v>147</v>
      </c>
      <c r="B19" s="54">
        <v>1560</v>
      </c>
      <c r="C19" s="54">
        <v>1500</v>
      </c>
      <c r="D19" s="88">
        <f>((C19/B19) -      1)*100</f>
        <v>-3.8461538461538436</v>
      </c>
      <c r="E19" s="54">
        <v>1540</v>
      </c>
      <c r="F19" s="54">
        <v>1500</v>
      </c>
      <c r="G19" s="88">
        <f t="shared" si="1"/>
        <v>-2.5974025974025983</v>
      </c>
      <c r="H19" s="38" t="s">
        <v>154</v>
      </c>
      <c r="I19" s="38" t="s">
        <v>154</v>
      </c>
      <c r="J19" s="282" t="s">
        <v>153</v>
      </c>
    </row>
    <row r="20" spans="1:10" s="79" customFormat="1" ht="12" customHeight="1">
      <c r="A20" s="116" t="s">
        <v>180</v>
      </c>
      <c r="B20" s="89">
        <f>AVERAGE(B21:B27)</f>
        <v>1566.8571428571429</v>
      </c>
      <c r="C20" s="89">
        <f>AVERAGE(C21:C27)</f>
        <v>1572.5714285714287</v>
      </c>
      <c r="D20" s="87">
        <f>((C20/B20) -      1)*100</f>
        <v>0.36469730123998012</v>
      </c>
      <c r="E20" s="89">
        <f>AVERAGE(E21:E27)</f>
        <v>1667.3333333333333</v>
      </c>
      <c r="F20" s="89">
        <f>AVERAGE(F21:F27)</f>
        <v>1620.6666666666667</v>
      </c>
      <c r="G20" s="87">
        <f t="shared" si="1"/>
        <v>-2.7988804478208618</v>
      </c>
      <c r="H20" s="59">
        <f>AVERAGE(H21:H27)</f>
        <v>1047.5714285714287</v>
      </c>
      <c r="I20" s="59">
        <f>AVERAGE(I21:I27)</f>
        <v>1016.1428571428571</v>
      </c>
      <c r="J20" s="382">
        <f t="shared" ref="J20:J27" si="2">((I20-H20)/H20)*100</f>
        <v>-3.0001363698350048</v>
      </c>
    </row>
    <row r="21" spans="1:10" s="71" customFormat="1" ht="12" customHeight="1">
      <c r="A21" s="115" t="s">
        <v>216</v>
      </c>
      <c r="B21" s="38">
        <v>1520</v>
      </c>
      <c r="C21" s="38">
        <v>1520</v>
      </c>
      <c r="D21" s="88">
        <f t="shared" ref="D21:D33" si="3">((C21/B21)-1)*100</f>
        <v>0</v>
      </c>
      <c r="E21" s="38">
        <v>1427</v>
      </c>
      <c r="F21" s="38">
        <v>1427</v>
      </c>
      <c r="G21" s="88">
        <f>((F21-E21)/E21)*100</f>
        <v>0</v>
      </c>
      <c r="H21" s="122">
        <v>1033</v>
      </c>
      <c r="I21" s="122">
        <v>1033</v>
      </c>
      <c r="J21" s="282">
        <f t="shared" si="2"/>
        <v>0</v>
      </c>
    </row>
    <row r="22" spans="1:10" s="79" customFormat="1" ht="12" customHeight="1">
      <c r="A22" s="115" t="s">
        <v>207</v>
      </c>
      <c r="B22" s="38">
        <v>1520</v>
      </c>
      <c r="C22" s="38">
        <v>1520</v>
      </c>
      <c r="D22" s="88">
        <f t="shared" si="3"/>
        <v>0</v>
      </c>
      <c r="E22" s="38">
        <v>1800</v>
      </c>
      <c r="F22" s="38">
        <v>1800</v>
      </c>
      <c r="G22" s="88">
        <f>((F22-E22)/E22)*100</f>
        <v>0</v>
      </c>
      <c r="H22" s="122">
        <v>980</v>
      </c>
      <c r="I22" s="122">
        <v>980</v>
      </c>
      <c r="J22" s="282">
        <f t="shared" si="2"/>
        <v>0</v>
      </c>
    </row>
    <row r="23" spans="1:10" s="79" customFormat="1" ht="12" customHeight="1">
      <c r="A23" s="115" t="s">
        <v>219</v>
      </c>
      <c r="B23" s="38">
        <v>1795</v>
      </c>
      <c r="C23" s="38">
        <v>1795</v>
      </c>
      <c r="D23" s="88">
        <f t="shared" si="3"/>
        <v>0</v>
      </c>
      <c r="E23" s="38">
        <v>1767</v>
      </c>
      <c r="F23" s="38">
        <v>1767</v>
      </c>
      <c r="G23" s="88">
        <f>((F23-E23)/E23)*100</f>
        <v>0</v>
      </c>
      <c r="H23" s="122">
        <v>973</v>
      </c>
      <c r="I23" s="122">
        <v>973</v>
      </c>
      <c r="J23" s="282">
        <f t="shared" si="2"/>
        <v>0</v>
      </c>
    </row>
    <row r="24" spans="1:10" s="79" customFormat="1" ht="12" customHeight="1">
      <c r="A24" s="115" t="s">
        <v>181</v>
      </c>
      <c r="B24" s="38">
        <v>1420</v>
      </c>
      <c r="C24" s="38">
        <v>1460</v>
      </c>
      <c r="D24" s="88">
        <f t="shared" si="3"/>
        <v>2.8169014084507005</v>
      </c>
      <c r="E24" s="38">
        <v>1620</v>
      </c>
      <c r="F24" s="38">
        <v>1340</v>
      </c>
      <c r="G24" s="88">
        <f>((F24-E24)/E24)*100</f>
        <v>-17.283950617283949</v>
      </c>
      <c r="H24" s="122">
        <v>1500</v>
      </c>
      <c r="I24" s="122">
        <v>1280</v>
      </c>
      <c r="J24" s="282">
        <f t="shared" si="2"/>
        <v>-14.666666666666666</v>
      </c>
    </row>
    <row r="25" spans="1:10" s="79" customFormat="1" ht="12" customHeight="1">
      <c r="A25" s="115" t="s">
        <v>210</v>
      </c>
      <c r="B25" s="38">
        <v>1433</v>
      </c>
      <c r="C25" s="38">
        <v>1433</v>
      </c>
      <c r="D25" s="88">
        <f t="shared" si="3"/>
        <v>0</v>
      </c>
      <c r="E25" s="38">
        <v>1600</v>
      </c>
      <c r="F25" s="38">
        <v>1600</v>
      </c>
      <c r="G25" s="88">
        <f>((F25-E25)/E25)*100</f>
        <v>0</v>
      </c>
      <c r="H25" s="122">
        <v>947</v>
      </c>
      <c r="I25" s="122">
        <v>947</v>
      </c>
      <c r="J25" s="282">
        <f t="shared" si="2"/>
        <v>0</v>
      </c>
    </row>
    <row r="26" spans="1:10" s="79" customFormat="1" ht="12" customHeight="1">
      <c r="A26" s="115" t="s">
        <v>213</v>
      </c>
      <c r="B26" s="38">
        <v>1450</v>
      </c>
      <c r="C26" s="38">
        <v>1450</v>
      </c>
      <c r="D26" s="88">
        <f t="shared" si="3"/>
        <v>0</v>
      </c>
      <c r="E26" s="38" t="s">
        <v>134</v>
      </c>
      <c r="F26" s="38" t="s">
        <v>134</v>
      </c>
      <c r="G26" s="88" t="s">
        <v>45</v>
      </c>
      <c r="H26" s="122">
        <v>960</v>
      </c>
      <c r="I26" s="122">
        <v>960</v>
      </c>
      <c r="J26" s="282">
        <f t="shared" si="2"/>
        <v>0</v>
      </c>
    </row>
    <row r="27" spans="1:10" s="73" customFormat="1" ht="12" customHeight="1">
      <c r="A27" s="115" t="s">
        <v>215</v>
      </c>
      <c r="B27" s="38">
        <v>1830</v>
      </c>
      <c r="C27" s="38">
        <v>1830</v>
      </c>
      <c r="D27" s="88">
        <f t="shared" si="3"/>
        <v>0</v>
      </c>
      <c r="E27" s="38">
        <v>1790</v>
      </c>
      <c r="F27" s="38">
        <v>1790</v>
      </c>
      <c r="G27" s="88">
        <f>((F27-E27)/E27)*100</f>
        <v>0</v>
      </c>
      <c r="H27" s="122">
        <v>940</v>
      </c>
      <c r="I27" s="122">
        <v>940</v>
      </c>
      <c r="J27" s="282">
        <f t="shared" si="2"/>
        <v>0</v>
      </c>
    </row>
    <row r="28" spans="1:10" s="73" customFormat="1" ht="12" customHeight="1">
      <c r="A28" s="116" t="s">
        <v>531</v>
      </c>
      <c r="B28" s="89">
        <f>AVERAGE(B29:B33)</f>
        <v>1679.6</v>
      </c>
      <c r="C28" s="89">
        <f>AVERAGE(C29:C33)</f>
        <v>1631.6</v>
      </c>
      <c r="D28" s="87">
        <f t="shared" si="3"/>
        <v>-2.85782329125982</v>
      </c>
      <c r="E28" s="89">
        <f>AVERAGE(E29:E33)</f>
        <v>1684</v>
      </c>
      <c r="F28" s="89">
        <f>AVERAGE(F29:F33)</f>
        <v>1659</v>
      </c>
      <c r="G28" s="87">
        <f t="shared" ref="G28:G33" si="4">((F28/E28)-1)*100</f>
        <v>-1.4845605700712583</v>
      </c>
      <c r="H28" s="240" t="s">
        <v>45</v>
      </c>
      <c r="I28" s="240" t="s">
        <v>45</v>
      </c>
      <c r="J28" s="345" t="s">
        <v>75</v>
      </c>
    </row>
    <row r="29" spans="1:10" s="79" customFormat="1" ht="11.1" customHeight="1">
      <c r="A29" s="115" t="s">
        <v>532</v>
      </c>
      <c r="B29" s="38">
        <v>1573</v>
      </c>
      <c r="C29" s="38">
        <v>1600</v>
      </c>
      <c r="D29" s="88">
        <f t="shared" si="3"/>
        <v>1.7164653528289886</v>
      </c>
      <c r="E29" s="38">
        <v>1580</v>
      </c>
      <c r="F29" s="38">
        <v>1580</v>
      </c>
      <c r="G29" s="88">
        <f t="shared" si="4"/>
        <v>0</v>
      </c>
      <c r="H29" s="237" t="s">
        <v>134</v>
      </c>
      <c r="I29" s="237" t="s">
        <v>134</v>
      </c>
      <c r="J29" s="345" t="s">
        <v>75</v>
      </c>
    </row>
    <row r="30" spans="1:10" s="79" customFormat="1" ht="10.5" customHeight="1">
      <c r="A30" s="115" t="s">
        <v>533</v>
      </c>
      <c r="B30" s="38">
        <v>1540</v>
      </c>
      <c r="C30" s="38">
        <v>1573</v>
      </c>
      <c r="D30" s="88">
        <f t="shared" si="3"/>
        <v>2.1428571428571352</v>
      </c>
      <c r="E30" s="38">
        <v>1527</v>
      </c>
      <c r="F30" s="38">
        <v>1527</v>
      </c>
      <c r="G30" s="88">
        <f t="shared" si="4"/>
        <v>0</v>
      </c>
      <c r="H30" s="237" t="s">
        <v>134</v>
      </c>
      <c r="I30" s="237" t="s">
        <v>134</v>
      </c>
      <c r="J30" s="345" t="s">
        <v>75</v>
      </c>
    </row>
    <row r="31" spans="1:10" s="79" customFormat="1" ht="12.75" customHeight="1">
      <c r="A31" s="115" t="s">
        <v>534</v>
      </c>
      <c r="B31" s="38">
        <v>1825</v>
      </c>
      <c r="C31" s="38">
        <v>1800</v>
      </c>
      <c r="D31" s="88">
        <f t="shared" si="3"/>
        <v>-1.3698630136986356</v>
      </c>
      <c r="E31" s="38">
        <v>1953</v>
      </c>
      <c r="F31" s="38">
        <v>1913</v>
      </c>
      <c r="G31" s="88">
        <f t="shared" si="4"/>
        <v>-2.0481310803891484</v>
      </c>
      <c r="H31" s="237" t="s">
        <v>134</v>
      </c>
      <c r="I31" s="237" t="s">
        <v>134</v>
      </c>
      <c r="J31" s="345" t="s">
        <v>75</v>
      </c>
    </row>
    <row r="32" spans="1:10" s="72" customFormat="1" ht="9.9499999999999993" customHeight="1">
      <c r="A32" s="115" t="s">
        <v>535</v>
      </c>
      <c r="B32" s="38">
        <v>1985</v>
      </c>
      <c r="C32" s="38">
        <v>1700</v>
      </c>
      <c r="D32" s="88">
        <f t="shared" si="3"/>
        <v>-14.35768261964736</v>
      </c>
      <c r="E32" s="38">
        <v>1915</v>
      </c>
      <c r="F32" s="38">
        <v>1830</v>
      </c>
      <c r="G32" s="88">
        <f t="shared" si="4"/>
        <v>-4.4386422976501301</v>
      </c>
      <c r="H32" s="237" t="s">
        <v>134</v>
      </c>
      <c r="I32" s="237" t="s">
        <v>134</v>
      </c>
      <c r="J32" s="345" t="s">
        <v>75</v>
      </c>
    </row>
    <row r="33" spans="1:10" s="72" customFormat="1" ht="9.9499999999999993" customHeight="1">
      <c r="A33" s="115" t="s">
        <v>536</v>
      </c>
      <c r="B33" s="38">
        <v>1475</v>
      </c>
      <c r="C33" s="38">
        <v>1485</v>
      </c>
      <c r="D33" s="88">
        <f t="shared" si="3"/>
        <v>0.67796610169490457</v>
      </c>
      <c r="E33" s="38">
        <v>1445</v>
      </c>
      <c r="F33" s="38">
        <v>1445</v>
      </c>
      <c r="G33" s="88">
        <f t="shared" si="4"/>
        <v>0</v>
      </c>
      <c r="H33" s="239" t="s">
        <v>134</v>
      </c>
      <c r="I33" s="239" t="s">
        <v>134</v>
      </c>
      <c r="J33" s="345" t="s">
        <v>75</v>
      </c>
    </row>
    <row r="34" spans="1:10" s="71" customFormat="1" ht="11.1" customHeight="1">
      <c r="A34" s="116" t="s">
        <v>169</v>
      </c>
      <c r="B34" s="89">
        <f>AVERAGE(B35:B42)</f>
        <v>1399.125</v>
      </c>
      <c r="C34" s="89">
        <f>AVERAGE(C35:C42)</f>
        <v>1377.125</v>
      </c>
      <c r="D34" s="75">
        <f t="shared" ref="D34:D42" si="5">((C34/B34)-      1)*100</f>
        <v>-1.5724113285088936</v>
      </c>
      <c r="E34" s="89">
        <f>AVERAGE(E35:E42)</f>
        <v>1406.05</v>
      </c>
      <c r="F34" s="89">
        <f>AVERAGE(F35:F42)</f>
        <v>1402.625</v>
      </c>
      <c r="G34" s="75">
        <f>((F34/E34)-      1)*100</f>
        <v>-0.24359019949503624</v>
      </c>
      <c r="H34" s="454">
        <f>AVERAGE(H35:H42)</f>
        <v>1357.8</v>
      </c>
      <c r="I34" s="454">
        <f>AVERAGE(I35:I42)</f>
        <v>1320</v>
      </c>
      <c r="J34" s="398">
        <f>((I34/H34)-      1)*100</f>
        <v>-2.7839151568714082</v>
      </c>
    </row>
    <row r="35" spans="1:10" s="73" customFormat="1" ht="12" customHeight="1">
      <c r="A35" s="117" t="s">
        <v>170</v>
      </c>
      <c r="B35" s="54">
        <v>1453</v>
      </c>
      <c r="C35" s="54">
        <v>1495</v>
      </c>
      <c r="D35" s="74">
        <f t="shared" si="5"/>
        <v>2.890571231933925</v>
      </c>
      <c r="E35" s="54">
        <v>1460</v>
      </c>
      <c r="F35" s="54">
        <v>1498</v>
      </c>
      <c r="G35" s="74">
        <f>((F35/E35)-      1)*100</f>
        <v>2.6027397260274032</v>
      </c>
      <c r="H35" s="238">
        <v>1420</v>
      </c>
      <c r="I35" s="238">
        <v>1533</v>
      </c>
      <c r="J35" s="24">
        <f>((I35/H35)-      1)*100</f>
        <v>7.9577464788732399</v>
      </c>
    </row>
    <row r="36" spans="1:10" s="73" customFormat="1" ht="12" customHeight="1">
      <c r="A36" s="117" t="s">
        <v>171</v>
      </c>
      <c r="B36" s="54">
        <v>1345</v>
      </c>
      <c r="C36" s="54">
        <v>1310</v>
      </c>
      <c r="D36" s="74">
        <f t="shared" si="5"/>
        <v>-2.6022304832713727</v>
      </c>
      <c r="E36" s="54">
        <v>1360</v>
      </c>
      <c r="F36" s="54">
        <v>1340</v>
      </c>
      <c r="G36" s="74">
        <f>((F36/E36)-      1)*100</f>
        <v>-1.4705882352941124</v>
      </c>
      <c r="H36" s="54" t="s">
        <v>134</v>
      </c>
      <c r="I36" s="54" t="s">
        <v>134</v>
      </c>
      <c r="J36" s="24" t="s">
        <v>131</v>
      </c>
    </row>
    <row r="37" spans="1:10" s="73" customFormat="1" ht="12" customHeight="1">
      <c r="A37" s="117" t="s">
        <v>161</v>
      </c>
      <c r="B37" s="54">
        <v>1360</v>
      </c>
      <c r="C37" s="54">
        <v>1360</v>
      </c>
      <c r="D37" s="74">
        <f t="shared" si="5"/>
        <v>0</v>
      </c>
      <c r="E37" s="54">
        <v>1360</v>
      </c>
      <c r="F37" s="54">
        <v>1400</v>
      </c>
      <c r="G37" s="74">
        <f t="shared" ref="G37:G42" si="6">((F37/E37)-      1)*100</f>
        <v>2.9411764705882248</v>
      </c>
      <c r="H37" s="38" t="s">
        <v>154</v>
      </c>
      <c r="I37" s="38" t="s">
        <v>154</v>
      </c>
      <c r="J37" s="282" t="s">
        <v>153</v>
      </c>
    </row>
    <row r="38" spans="1:10" s="72" customFormat="1" ht="12" customHeight="1">
      <c r="A38" s="117" t="s">
        <v>162</v>
      </c>
      <c r="B38" s="54">
        <v>1360</v>
      </c>
      <c r="C38" s="54">
        <v>1327</v>
      </c>
      <c r="D38" s="74">
        <f t="shared" si="5"/>
        <v>-2.4264705882352966</v>
      </c>
      <c r="E38" s="54">
        <v>1353.4</v>
      </c>
      <c r="F38" s="54">
        <v>1333</v>
      </c>
      <c r="G38" s="74">
        <f t="shared" si="6"/>
        <v>-1.5073149105955475</v>
      </c>
      <c r="H38" s="238">
        <v>1413.4</v>
      </c>
      <c r="I38" s="238">
        <v>1187</v>
      </c>
      <c r="J38" s="24">
        <f>((I38/H38)-      1)*100</f>
        <v>-16.018112353190894</v>
      </c>
    </row>
    <row r="39" spans="1:10" s="73" customFormat="1" ht="12" customHeight="1">
      <c r="A39" s="117" t="s">
        <v>172</v>
      </c>
      <c r="B39" s="54">
        <v>1240</v>
      </c>
      <c r="C39" s="54">
        <v>1240</v>
      </c>
      <c r="D39" s="74">
        <f t="shared" si="5"/>
        <v>0</v>
      </c>
      <c r="E39" s="54">
        <v>1310</v>
      </c>
      <c r="F39" s="54">
        <v>1310</v>
      </c>
      <c r="G39" s="74">
        <f t="shared" si="6"/>
        <v>0</v>
      </c>
      <c r="H39" s="238" t="s">
        <v>134</v>
      </c>
      <c r="I39" s="238" t="s">
        <v>134</v>
      </c>
      <c r="J39" s="24" t="s">
        <v>131</v>
      </c>
    </row>
    <row r="40" spans="1:10" s="73" customFormat="1" ht="12" customHeight="1">
      <c r="A40" s="117" t="s">
        <v>164</v>
      </c>
      <c r="B40" s="54">
        <v>1485</v>
      </c>
      <c r="C40" s="54">
        <v>1485</v>
      </c>
      <c r="D40" s="74">
        <f t="shared" si="5"/>
        <v>0</v>
      </c>
      <c r="E40" s="54">
        <v>1505</v>
      </c>
      <c r="F40" s="54">
        <v>1505</v>
      </c>
      <c r="G40" s="74">
        <f t="shared" si="6"/>
        <v>0</v>
      </c>
      <c r="H40" s="238">
        <v>1240</v>
      </c>
      <c r="I40" s="238">
        <v>1240</v>
      </c>
      <c r="J40" s="24">
        <f>((I40/H40)-      1)*100</f>
        <v>0</v>
      </c>
    </row>
    <row r="41" spans="1:10" s="73" customFormat="1" ht="12" customHeight="1">
      <c r="A41" s="117" t="s">
        <v>165</v>
      </c>
      <c r="B41" s="54">
        <v>1350</v>
      </c>
      <c r="C41" s="54">
        <v>1250</v>
      </c>
      <c r="D41" s="74">
        <f t="shared" si="5"/>
        <v>-7.4074074074074066</v>
      </c>
      <c r="E41" s="54">
        <v>1300</v>
      </c>
      <c r="F41" s="54">
        <v>1235</v>
      </c>
      <c r="G41" s="74">
        <f t="shared" si="6"/>
        <v>-5.0000000000000044</v>
      </c>
      <c r="H41" s="38" t="s">
        <v>154</v>
      </c>
      <c r="I41" s="38" t="s">
        <v>154</v>
      </c>
      <c r="J41" s="282" t="s">
        <v>153</v>
      </c>
    </row>
    <row r="42" spans="1:10" s="49" customFormat="1" ht="12" customHeight="1">
      <c r="A42" s="117" t="s">
        <v>166</v>
      </c>
      <c r="B42" s="54">
        <v>1600</v>
      </c>
      <c r="C42" s="54">
        <v>1550</v>
      </c>
      <c r="D42" s="74">
        <f t="shared" si="5"/>
        <v>-3.125</v>
      </c>
      <c r="E42" s="54">
        <v>1600</v>
      </c>
      <c r="F42" s="54">
        <v>1600</v>
      </c>
      <c r="G42" s="74">
        <f t="shared" si="6"/>
        <v>0</v>
      </c>
      <c r="H42" s="38" t="s">
        <v>154</v>
      </c>
      <c r="I42" s="38" t="s">
        <v>154</v>
      </c>
      <c r="J42" s="282" t="s">
        <v>153</v>
      </c>
    </row>
    <row r="43" spans="1:10" s="48" customFormat="1" ht="12" customHeight="1">
      <c r="A43" s="114" t="s">
        <v>334</v>
      </c>
      <c r="B43" s="89">
        <f>AVERAGE(B44:B52)</f>
        <v>1366.5333333333335</v>
      </c>
      <c r="C43" s="89">
        <f>AVERAGE(C44:C52)</f>
        <v>1352.7777777777778</v>
      </c>
      <c r="D43" s="87">
        <f t="shared" ref="D43:D52" si="7">((C43/B43) -      1)*100</f>
        <v>-1.0066022701401889</v>
      </c>
      <c r="E43" s="89">
        <f>AVERAGE(E44:E52)</f>
        <v>1412.7555555555555</v>
      </c>
      <c r="F43" s="89">
        <f>AVERAGE(F44:F52)</f>
        <v>1388.675</v>
      </c>
      <c r="G43" s="87">
        <f t="shared" ref="G43:G50" si="8">((F43/E43) -      1)*100</f>
        <v>-1.7045097052253988</v>
      </c>
      <c r="H43" s="59">
        <f>AVERAGE(H44:H52)</f>
        <v>818.42857142857144</v>
      </c>
      <c r="I43" s="59">
        <f>AVERAGE(I44:I52)</f>
        <v>819.57142857142856</v>
      </c>
      <c r="J43" s="382">
        <f t="shared" ref="J43:J48" si="9">((I43/H43) -      1)*100</f>
        <v>0.13964042590328685</v>
      </c>
    </row>
    <row r="44" spans="1:10" ht="12" customHeight="1">
      <c r="A44" s="115" t="s">
        <v>335</v>
      </c>
      <c r="B44" s="54">
        <v>1310</v>
      </c>
      <c r="C44" s="54">
        <v>1240</v>
      </c>
      <c r="D44" s="88">
        <f t="shared" si="7"/>
        <v>-5.3435114503816772</v>
      </c>
      <c r="E44" s="54">
        <v>1320</v>
      </c>
      <c r="F44" s="54">
        <v>1260</v>
      </c>
      <c r="G44" s="88">
        <f t="shared" si="8"/>
        <v>-4.5454545454545414</v>
      </c>
      <c r="H44" s="238">
        <v>800</v>
      </c>
      <c r="I44" s="238">
        <v>760</v>
      </c>
      <c r="J44" s="282">
        <f t="shared" si="9"/>
        <v>-5.0000000000000044</v>
      </c>
    </row>
    <row r="45" spans="1:10" ht="12" customHeight="1">
      <c r="A45" s="115" t="s">
        <v>336</v>
      </c>
      <c r="B45" s="54">
        <v>1267.5999999999999</v>
      </c>
      <c r="C45" s="54">
        <v>1242.5999999999999</v>
      </c>
      <c r="D45" s="88">
        <f t="shared" si="7"/>
        <v>-1.9722309876932798</v>
      </c>
      <c r="E45" s="54">
        <v>1262.5999999999999</v>
      </c>
      <c r="F45" s="54">
        <v>1252.5999999999999</v>
      </c>
      <c r="G45" s="88">
        <f t="shared" si="8"/>
        <v>-0.79201647394265828</v>
      </c>
      <c r="H45" s="238">
        <v>742.6</v>
      </c>
      <c r="I45" s="238">
        <v>755</v>
      </c>
      <c r="J45" s="282">
        <f t="shared" si="9"/>
        <v>1.6698087799623007</v>
      </c>
    </row>
    <row r="46" spans="1:10" s="49" customFormat="1" ht="12" customHeight="1">
      <c r="A46" s="115" t="s">
        <v>337</v>
      </c>
      <c r="B46" s="54">
        <v>1340</v>
      </c>
      <c r="C46" s="54">
        <v>1330</v>
      </c>
      <c r="D46" s="88">
        <f t="shared" si="7"/>
        <v>-0.74626865671642006</v>
      </c>
      <c r="E46" s="54">
        <v>1446.6</v>
      </c>
      <c r="F46" s="54">
        <v>1385</v>
      </c>
      <c r="G46" s="88">
        <f t="shared" si="8"/>
        <v>-4.2582607493432789</v>
      </c>
      <c r="H46" s="238">
        <v>873.4</v>
      </c>
      <c r="I46" s="238">
        <v>890</v>
      </c>
      <c r="J46" s="282">
        <f t="shared" si="9"/>
        <v>1.9006182734142563</v>
      </c>
    </row>
    <row r="47" spans="1:10" s="48" customFormat="1" ht="12" customHeight="1">
      <c r="A47" s="115" t="s">
        <v>338</v>
      </c>
      <c r="B47" s="54">
        <v>1305</v>
      </c>
      <c r="C47" s="54">
        <v>1293.4000000000001</v>
      </c>
      <c r="D47" s="88">
        <f t="shared" si="7"/>
        <v>-0.88888888888888351</v>
      </c>
      <c r="E47" s="54">
        <v>1345</v>
      </c>
      <c r="F47" s="54">
        <v>1333.4</v>
      </c>
      <c r="G47" s="88">
        <f t="shared" si="8"/>
        <v>-0.86245353159850602</v>
      </c>
      <c r="H47" s="238">
        <v>900</v>
      </c>
      <c r="I47" s="238">
        <v>900</v>
      </c>
      <c r="J47" s="282">
        <f t="shared" si="9"/>
        <v>0</v>
      </c>
    </row>
    <row r="48" spans="1:10" s="48" customFormat="1" ht="12" customHeight="1">
      <c r="A48" s="115" t="s">
        <v>343</v>
      </c>
      <c r="B48" s="54">
        <v>1330</v>
      </c>
      <c r="C48" s="54">
        <v>1290</v>
      </c>
      <c r="D48" s="88">
        <f t="shared" si="7"/>
        <v>-3.007518796992481</v>
      </c>
      <c r="E48" s="54">
        <v>1330</v>
      </c>
      <c r="F48" s="54">
        <v>1310</v>
      </c>
      <c r="G48" s="88">
        <f t="shared" si="8"/>
        <v>-1.5037593984962405</v>
      </c>
      <c r="H48" s="238">
        <v>870</v>
      </c>
      <c r="I48" s="238">
        <v>870</v>
      </c>
      <c r="J48" s="282">
        <f t="shared" si="9"/>
        <v>0</v>
      </c>
    </row>
    <row r="49" spans="1:10" s="79" customFormat="1" ht="12" customHeight="1">
      <c r="A49" s="115" t="s">
        <v>342</v>
      </c>
      <c r="B49" s="54">
        <v>1866.6</v>
      </c>
      <c r="C49" s="54">
        <v>1953.4</v>
      </c>
      <c r="D49" s="88">
        <f t="shared" si="7"/>
        <v>4.6501660773599074</v>
      </c>
      <c r="E49" s="54">
        <v>2066.6</v>
      </c>
      <c r="F49" s="54">
        <v>2033.4</v>
      </c>
      <c r="G49" s="88">
        <f t="shared" si="8"/>
        <v>-1.6065034355946861</v>
      </c>
      <c r="H49" s="54" t="s">
        <v>134</v>
      </c>
      <c r="I49" s="54" t="s">
        <v>154</v>
      </c>
      <c r="J49" s="282" t="s">
        <v>153</v>
      </c>
    </row>
    <row r="50" spans="1:10" s="79" customFormat="1" ht="12" customHeight="1">
      <c r="A50" s="115" t="s">
        <v>340</v>
      </c>
      <c r="B50" s="54">
        <v>1265</v>
      </c>
      <c r="C50" s="54">
        <v>1275</v>
      </c>
      <c r="D50" s="88">
        <f t="shared" si="7"/>
        <v>0.7905138339920903</v>
      </c>
      <c r="E50" s="54">
        <v>1300</v>
      </c>
      <c r="F50" s="54">
        <v>1315</v>
      </c>
      <c r="G50" s="88">
        <f t="shared" si="8"/>
        <v>1.1538461538461497</v>
      </c>
      <c r="H50" s="238">
        <v>805</v>
      </c>
      <c r="I50" s="238">
        <v>810</v>
      </c>
      <c r="J50" s="282">
        <f t="shared" ref="J50" si="10">((I50/H50) -      1)*100</f>
        <v>0.62111801242235032</v>
      </c>
    </row>
    <row r="51" spans="1:10" s="79" customFormat="1" ht="12" customHeight="1">
      <c r="A51" s="115" t="s">
        <v>344</v>
      </c>
      <c r="B51" s="54">
        <v>1386.6</v>
      </c>
      <c r="C51" s="54">
        <v>1326.6</v>
      </c>
      <c r="D51" s="88">
        <f t="shared" si="7"/>
        <v>-4.3271311120726903</v>
      </c>
      <c r="E51" s="54">
        <v>1400</v>
      </c>
      <c r="F51" s="54" t="s">
        <v>154</v>
      </c>
      <c r="G51" s="88" t="s">
        <v>153</v>
      </c>
      <c r="H51" s="238" t="s">
        <v>134</v>
      </c>
      <c r="I51" s="238" t="s">
        <v>154</v>
      </c>
      <c r="J51" s="282" t="s">
        <v>153</v>
      </c>
    </row>
    <row r="52" spans="1:10" s="79" customFormat="1" ht="12" customHeight="1">
      <c r="A52" s="115" t="s">
        <v>341</v>
      </c>
      <c r="B52" s="54">
        <v>1228</v>
      </c>
      <c r="C52" s="54">
        <v>1224</v>
      </c>
      <c r="D52" s="88">
        <f t="shared" si="7"/>
        <v>-0.32573289902280145</v>
      </c>
      <c r="E52" s="54">
        <v>1244</v>
      </c>
      <c r="F52" s="54">
        <v>1220</v>
      </c>
      <c r="G52" s="88">
        <f>((F52/E52) -      1)*100</f>
        <v>-1.9292604501607746</v>
      </c>
      <c r="H52" s="238">
        <v>738</v>
      </c>
      <c r="I52" s="238">
        <v>752</v>
      </c>
      <c r="J52" s="382">
        <f>((I52/H52) -      1)*100</f>
        <v>1.8970189701897011</v>
      </c>
    </row>
    <row r="53" spans="1:10" s="79" customFormat="1" ht="12" customHeight="1">
      <c r="A53" s="110" t="s">
        <v>537</v>
      </c>
      <c r="B53" s="89">
        <v>1384</v>
      </c>
      <c r="C53" s="89">
        <v>1307</v>
      </c>
      <c r="D53" s="87">
        <f t="shared" ref="D53" si="11">((C53/B53)-1)*100</f>
        <v>-5.5635838150289052</v>
      </c>
      <c r="E53" s="89">
        <v>1420</v>
      </c>
      <c r="F53" s="89">
        <v>1387</v>
      </c>
      <c r="G53" s="87">
        <f t="shared" ref="G53" si="12">((F53/E53)-1)*100</f>
        <v>-2.3239436619718279</v>
      </c>
      <c r="H53" s="454">
        <v>1036</v>
      </c>
      <c r="I53" s="59">
        <v>1027</v>
      </c>
      <c r="J53" s="282">
        <f t="shared" ref="J53" si="13">((I53/H53)-1)*100</f>
        <v>-0.86872586872587254</v>
      </c>
    </row>
    <row r="54" spans="1:10" s="79" customFormat="1" ht="12" customHeight="1">
      <c r="A54" s="110" t="s">
        <v>538</v>
      </c>
      <c r="B54" s="89">
        <f>AVERAGE(B55:B58)</f>
        <v>2080.75</v>
      </c>
      <c r="C54" s="89">
        <f>AVERAGE(C55:C58)</f>
        <v>2060.75</v>
      </c>
      <c r="D54" s="447">
        <f>((C54/B54)-1)*100</f>
        <v>-0.96119187792863547</v>
      </c>
      <c r="E54" s="89">
        <f>AVERAGE(E55:E58)</f>
        <v>2100</v>
      </c>
      <c r="F54" s="89">
        <f>AVERAGE(F55:F58)</f>
        <v>2100</v>
      </c>
      <c r="G54" s="447">
        <f>((F54/E54)-1)*100</f>
        <v>0</v>
      </c>
      <c r="H54" s="241">
        <f>AVERAGE(H55:H58)</f>
        <v>1846.6666666666667</v>
      </c>
      <c r="I54" s="241">
        <f>AVERAGE(I55:I58)</f>
        <v>1613.3333333333333</v>
      </c>
      <c r="J54" s="282">
        <f>((I54/H54)-1)*100</f>
        <v>-12.635379061371854</v>
      </c>
    </row>
    <row r="55" spans="1:10" s="79" customFormat="1" ht="12" customHeight="1">
      <c r="A55" s="111" t="s">
        <v>539</v>
      </c>
      <c r="B55" s="38">
        <v>1610</v>
      </c>
      <c r="C55" s="38">
        <v>1610</v>
      </c>
      <c r="D55" s="448">
        <f t="shared" ref="D55:D58" si="14">((C55/B55)-1)*100</f>
        <v>0</v>
      </c>
      <c r="E55" s="38" t="s">
        <v>134</v>
      </c>
      <c r="F55" s="38" t="s">
        <v>134</v>
      </c>
      <c r="G55" s="448" t="s">
        <v>75</v>
      </c>
      <c r="H55" s="239">
        <v>1100</v>
      </c>
      <c r="I55" s="239">
        <v>1090</v>
      </c>
      <c r="J55" s="282">
        <f t="shared" ref="J55:J57" si="15">((I55/H55)-1)*100</f>
        <v>-0.90909090909090384</v>
      </c>
    </row>
    <row r="56" spans="1:10" s="79" customFormat="1" ht="12.95" customHeight="1">
      <c r="A56" s="111" t="s">
        <v>540</v>
      </c>
      <c r="B56" s="38">
        <v>2533</v>
      </c>
      <c r="C56" s="38">
        <v>2533</v>
      </c>
      <c r="D56" s="448">
        <f t="shared" si="14"/>
        <v>0</v>
      </c>
      <c r="E56" s="38">
        <v>2100</v>
      </c>
      <c r="F56" s="38">
        <v>2100</v>
      </c>
      <c r="G56" s="448">
        <f t="shared" ref="G56" si="16">((F56/E56)-1)*100</f>
        <v>0</v>
      </c>
      <c r="H56" s="239">
        <v>2150</v>
      </c>
      <c r="I56" s="239">
        <v>2150</v>
      </c>
      <c r="J56" s="282">
        <f t="shared" si="15"/>
        <v>0</v>
      </c>
    </row>
    <row r="57" spans="1:10" s="79" customFormat="1" ht="12.95" customHeight="1">
      <c r="A57" s="111" t="s">
        <v>541</v>
      </c>
      <c r="B57" s="38">
        <v>2380</v>
      </c>
      <c r="C57" s="38">
        <v>2100</v>
      </c>
      <c r="D57" s="88">
        <f t="shared" si="14"/>
        <v>-11.764705882352944</v>
      </c>
      <c r="E57" s="38" t="s">
        <v>134</v>
      </c>
      <c r="F57" s="38" t="s">
        <v>134</v>
      </c>
      <c r="G57" s="448" t="s">
        <v>75</v>
      </c>
      <c r="H57" s="239">
        <v>2290</v>
      </c>
      <c r="I57" s="239">
        <v>1600</v>
      </c>
      <c r="J57" s="282">
        <f t="shared" si="15"/>
        <v>-30.131004366812231</v>
      </c>
    </row>
    <row r="58" spans="1:10" s="79" customFormat="1" ht="15" customHeight="1">
      <c r="A58" s="111" t="s">
        <v>542</v>
      </c>
      <c r="B58" s="38">
        <v>1800</v>
      </c>
      <c r="C58" s="38">
        <v>2000</v>
      </c>
      <c r="D58" s="88">
        <f t="shared" si="14"/>
        <v>11.111111111111116</v>
      </c>
      <c r="E58" s="38" t="s">
        <v>134</v>
      </c>
      <c r="F58" s="38" t="s">
        <v>134</v>
      </c>
      <c r="G58" s="448" t="s">
        <v>75</v>
      </c>
      <c r="H58" s="237" t="s">
        <v>134</v>
      </c>
      <c r="I58" s="237" t="s">
        <v>134</v>
      </c>
      <c r="J58" s="457" t="s">
        <v>45</v>
      </c>
    </row>
    <row r="59" spans="1:10" s="48" customFormat="1" ht="12" customHeight="1">
      <c r="A59" s="114" t="s">
        <v>67</v>
      </c>
      <c r="B59" s="89">
        <f>AVERAGE(B60:B65)</f>
        <v>1395.8333333333333</v>
      </c>
      <c r="C59" s="89">
        <f>AVERAGE(C60:C65)</f>
        <v>1330.8333333333333</v>
      </c>
      <c r="D59" s="88">
        <f>((C59/B59) -      1)*100</f>
        <v>-4.6567164179104452</v>
      </c>
      <c r="E59" s="89">
        <f>AVERAGE(E60:E65)</f>
        <v>1315.3333333333333</v>
      </c>
      <c r="F59" s="89">
        <f>AVERAGE(F60:F65)</f>
        <v>1392.5</v>
      </c>
      <c r="G59" s="87">
        <f>((F59/E59) -      1)*100</f>
        <v>5.866700456158136</v>
      </c>
      <c r="H59" s="454">
        <f>AVERAGE(H60:H65)</f>
        <v>988</v>
      </c>
      <c r="I59" s="213">
        <f>AVERAGE(I60:I65)</f>
        <v>908</v>
      </c>
      <c r="J59" s="382">
        <f>((I59/H59) -      1)*100</f>
        <v>-8.0971659919028323</v>
      </c>
    </row>
    <row r="60" spans="1:10" s="79" customFormat="1" ht="12" customHeight="1">
      <c r="A60" s="115" t="s">
        <v>68</v>
      </c>
      <c r="B60" s="54">
        <v>1520</v>
      </c>
      <c r="C60" s="54">
        <v>1400</v>
      </c>
      <c r="D60" s="88">
        <f>((C60/B60) -      1)*100</f>
        <v>-7.8947368421052655</v>
      </c>
      <c r="E60" s="54" t="s">
        <v>134</v>
      </c>
      <c r="F60" s="54" t="s">
        <v>154</v>
      </c>
      <c r="G60" s="88" t="s">
        <v>153</v>
      </c>
      <c r="H60" s="238">
        <v>920</v>
      </c>
      <c r="I60" s="455">
        <v>920</v>
      </c>
      <c r="J60" s="282">
        <f>((I60/H60) -      1)*100</f>
        <v>0</v>
      </c>
    </row>
    <row r="61" spans="1:10" s="48" customFormat="1" ht="12" customHeight="1">
      <c r="A61" s="115" t="s">
        <v>69</v>
      </c>
      <c r="B61" s="54">
        <v>1440</v>
      </c>
      <c r="C61" s="54">
        <v>1345</v>
      </c>
      <c r="D61" s="88">
        <f>((C61/B61) -      1)*100</f>
        <v>-6.5972222222222214</v>
      </c>
      <c r="E61" s="54" t="s">
        <v>134</v>
      </c>
      <c r="F61" s="54" t="s">
        <v>154</v>
      </c>
      <c r="G61" s="88" t="s">
        <v>153</v>
      </c>
      <c r="H61" s="238" t="s">
        <v>134</v>
      </c>
      <c r="I61" s="455" t="s">
        <v>154</v>
      </c>
      <c r="J61" s="282" t="s">
        <v>153</v>
      </c>
    </row>
    <row r="62" spans="1:10" s="49" customFormat="1" ht="12" customHeight="1">
      <c r="A62" s="115" t="s">
        <v>173</v>
      </c>
      <c r="B62" s="54">
        <v>1400</v>
      </c>
      <c r="C62" s="54">
        <v>1360</v>
      </c>
      <c r="D62" s="88">
        <f>((C62/B62) -      1)*100</f>
        <v>-2.8571428571428581</v>
      </c>
      <c r="E62" s="54" t="s">
        <v>154</v>
      </c>
      <c r="F62" s="54">
        <v>1600</v>
      </c>
      <c r="G62" s="88" t="s">
        <v>153</v>
      </c>
      <c r="H62" s="238">
        <v>1600</v>
      </c>
      <c r="I62" s="455">
        <v>1300</v>
      </c>
      <c r="J62" s="282">
        <f>((I62/H62) -      1)*100</f>
        <v>-18.75</v>
      </c>
    </row>
    <row r="63" spans="1:10" s="49" customFormat="1" ht="12" customHeight="1">
      <c r="A63" s="115" t="s">
        <v>129</v>
      </c>
      <c r="B63" s="54">
        <v>1360</v>
      </c>
      <c r="C63" s="54">
        <v>1320</v>
      </c>
      <c r="D63" s="88">
        <f t="shared" ref="D63:D84" si="17">((C63/B63) -      1)*100</f>
        <v>-2.9411764705882359</v>
      </c>
      <c r="E63" s="54">
        <v>1351</v>
      </c>
      <c r="F63" s="54">
        <v>1380</v>
      </c>
      <c r="G63" s="88">
        <f t="shared" ref="G63:G70" si="18">((F63/E63) -      1)*100</f>
        <v>2.1465581051073324</v>
      </c>
      <c r="H63" s="238">
        <v>820</v>
      </c>
      <c r="I63" s="455">
        <v>800</v>
      </c>
      <c r="J63" s="282">
        <f>((I63/H63) -      1)*100</f>
        <v>-2.4390243902439046</v>
      </c>
    </row>
    <row r="64" spans="1:10" s="48" customFormat="1" ht="12" customHeight="1">
      <c r="A64" s="115" t="s">
        <v>55</v>
      </c>
      <c r="B64" s="54">
        <v>1335</v>
      </c>
      <c r="C64" s="54">
        <v>1280</v>
      </c>
      <c r="D64" s="88">
        <f t="shared" si="17"/>
        <v>-4.1198501872659161</v>
      </c>
      <c r="E64" s="54">
        <v>1295</v>
      </c>
      <c r="F64" s="54">
        <v>1290</v>
      </c>
      <c r="G64" s="88">
        <f t="shared" si="18"/>
        <v>-0.38610038610038533</v>
      </c>
      <c r="H64" s="238">
        <v>820</v>
      </c>
      <c r="I64" s="456">
        <v>760</v>
      </c>
      <c r="J64" s="282">
        <f>((I64/H64) -      1)*100</f>
        <v>-7.3170731707317032</v>
      </c>
    </row>
    <row r="65" spans="1:10" s="48" customFormat="1" ht="12" customHeight="1">
      <c r="A65" s="115" t="s">
        <v>70</v>
      </c>
      <c r="B65" s="54">
        <v>1320</v>
      </c>
      <c r="C65" s="54">
        <v>1280</v>
      </c>
      <c r="D65" s="88">
        <f t="shared" si="17"/>
        <v>-3.0303030303030276</v>
      </c>
      <c r="E65" s="54">
        <v>1300</v>
      </c>
      <c r="F65" s="54">
        <v>1300</v>
      </c>
      <c r="G65" s="88">
        <f t="shared" si="18"/>
        <v>0</v>
      </c>
      <c r="H65" s="238">
        <v>780</v>
      </c>
      <c r="I65" s="455">
        <v>760</v>
      </c>
      <c r="J65" s="282">
        <f>((I65/H65) -      1)*100</f>
        <v>-2.5641025641025661</v>
      </c>
    </row>
    <row r="66" spans="1:10" s="48" customFormat="1" ht="12" customHeight="1">
      <c r="A66" s="114" t="s">
        <v>175</v>
      </c>
      <c r="B66" s="89">
        <f>AVERAGE(B67:B69)</f>
        <v>1370</v>
      </c>
      <c r="C66" s="89">
        <f>AVERAGE(C67:C69)</f>
        <v>1466.6666666666667</v>
      </c>
      <c r="D66" s="87">
        <f t="shared" si="17"/>
        <v>7.0559610705596132</v>
      </c>
      <c r="E66" s="89">
        <f>AVERAGE(E67:E69)</f>
        <v>1435</v>
      </c>
      <c r="F66" s="89">
        <f>AVERAGE(F67:F69)</f>
        <v>1560</v>
      </c>
      <c r="G66" s="87">
        <f t="shared" si="18"/>
        <v>8.710801393728218</v>
      </c>
      <c r="H66" s="449" t="s">
        <v>153</v>
      </c>
      <c r="I66" s="449" t="s">
        <v>153</v>
      </c>
      <c r="J66" s="382" t="s">
        <v>153</v>
      </c>
    </row>
    <row r="67" spans="1:10" s="48" customFormat="1" ht="12" customHeight="1">
      <c r="A67" s="115" t="s">
        <v>177</v>
      </c>
      <c r="B67" s="54">
        <v>1400</v>
      </c>
      <c r="C67" s="54">
        <v>1400</v>
      </c>
      <c r="D67" s="88">
        <f t="shared" si="17"/>
        <v>0</v>
      </c>
      <c r="E67" s="54">
        <v>1500</v>
      </c>
      <c r="F67" s="54">
        <v>1500</v>
      </c>
      <c r="G67" s="88">
        <f t="shared" si="18"/>
        <v>0</v>
      </c>
      <c r="H67" s="54" t="s">
        <v>154</v>
      </c>
      <c r="I67" s="54" t="s">
        <v>154</v>
      </c>
      <c r="J67" s="282" t="s">
        <v>153</v>
      </c>
    </row>
    <row r="68" spans="1:10" s="48" customFormat="1" ht="12.95" customHeight="1">
      <c r="A68" s="115" t="s">
        <v>178</v>
      </c>
      <c r="B68" s="54">
        <v>1600</v>
      </c>
      <c r="C68" s="54">
        <v>1600</v>
      </c>
      <c r="D68" s="88">
        <f t="shared" si="17"/>
        <v>0</v>
      </c>
      <c r="E68" s="54">
        <v>1660</v>
      </c>
      <c r="F68" s="54">
        <v>1660</v>
      </c>
      <c r="G68" s="88">
        <f t="shared" si="18"/>
        <v>0</v>
      </c>
      <c r="H68" s="54" t="s">
        <v>154</v>
      </c>
      <c r="I68" s="54" t="s">
        <v>154</v>
      </c>
      <c r="J68" s="282" t="s">
        <v>153</v>
      </c>
    </row>
    <row r="69" spans="1:10" s="48" customFormat="1" ht="12.95" customHeight="1">
      <c r="A69" s="115" t="s">
        <v>224</v>
      </c>
      <c r="B69" s="54">
        <v>1110</v>
      </c>
      <c r="C69" s="54">
        <v>1400</v>
      </c>
      <c r="D69" s="88">
        <f t="shared" si="17"/>
        <v>26.126126126126124</v>
      </c>
      <c r="E69" s="54">
        <v>1145</v>
      </c>
      <c r="F69" s="54">
        <v>1520</v>
      </c>
      <c r="G69" s="88">
        <f t="shared" si="18"/>
        <v>32.751091703056765</v>
      </c>
      <c r="H69" s="54" t="s">
        <v>154</v>
      </c>
      <c r="I69" s="54" t="s">
        <v>154</v>
      </c>
      <c r="J69" s="282" t="s">
        <v>153</v>
      </c>
    </row>
    <row r="70" spans="1:10" s="48" customFormat="1" ht="12.95" customHeight="1">
      <c r="A70" s="114" t="s">
        <v>206</v>
      </c>
      <c r="B70" s="89">
        <f>AVERAGE(B71:B79)</f>
        <v>1466.6666666666667</v>
      </c>
      <c r="C70" s="89">
        <f>AVERAGE(C71:C79)</f>
        <v>1483.3333333333333</v>
      </c>
      <c r="D70" s="88">
        <f t="shared" si="17"/>
        <v>1.1363636363636243</v>
      </c>
      <c r="E70" s="89">
        <f>AVERAGE(E71:E79)</f>
        <v>1450</v>
      </c>
      <c r="F70" s="89">
        <f>AVERAGE(F71:F79)</f>
        <v>1392.5</v>
      </c>
      <c r="G70" s="87">
        <f t="shared" si="18"/>
        <v>-3.9655172413793127</v>
      </c>
      <c r="H70" s="238">
        <f>AVERAGE(H71:H79)</f>
        <v>973.75</v>
      </c>
      <c r="I70" s="238">
        <f>AVERAGE(I71:I79)</f>
        <v>1031.875</v>
      </c>
      <c r="J70" s="382">
        <f t="shared" ref="J70:J78" si="19">((I70/H70) -      1)*100</f>
        <v>5.9691912708600858</v>
      </c>
    </row>
    <row r="71" spans="1:10" s="48" customFormat="1" ht="12.95" customHeight="1">
      <c r="A71" s="115" t="s">
        <v>195</v>
      </c>
      <c r="B71" s="38">
        <v>1400</v>
      </c>
      <c r="C71" s="38">
        <v>1440</v>
      </c>
      <c r="D71" s="88">
        <f t="shared" si="17"/>
        <v>2.857142857142847</v>
      </c>
      <c r="E71" s="54" t="s">
        <v>154</v>
      </c>
      <c r="F71" s="54">
        <v>1200</v>
      </c>
      <c r="G71" s="88" t="s">
        <v>153</v>
      </c>
      <c r="H71" s="238">
        <v>900</v>
      </c>
      <c r="I71" s="238">
        <v>920</v>
      </c>
      <c r="J71" s="282">
        <f t="shared" si="19"/>
        <v>2.2222222222222143</v>
      </c>
    </row>
    <row r="72" spans="1:10" s="48" customFormat="1" ht="12.95" customHeight="1">
      <c r="A72" s="115" t="s">
        <v>194</v>
      </c>
      <c r="B72" s="54">
        <v>1500</v>
      </c>
      <c r="C72" s="54">
        <v>1800</v>
      </c>
      <c r="D72" s="88">
        <f t="shared" si="17"/>
        <v>19.999999999999996</v>
      </c>
      <c r="E72" s="54" t="s">
        <v>154</v>
      </c>
      <c r="F72" s="54" t="s">
        <v>154</v>
      </c>
      <c r="G72" s="88" t="s">
        <v>153</v>
      </c>
      <c r="H72" s="238">
        <v>900</v>
      </c>
      <c r="I72" s="122">
        <v>1300</v>
      </c>
      <c r="J72" s="282">
        <f t="shared" si="19"/>
        <v>44.444444444444443</v>
      </c>
    </row>
    <row r="73" spans="1:10" s="48" customFormat="1" ht="12.95" customHeight="1">
      <c r="A73" s="115" t="s">
        <v>196</v>
      </c>
      <c r="B73" s="54">
        <v>1700</v>
      </c>
      <c r="C73" s="54">
        <v>1540</v>
      </c>
      <c r="D73" s="88">
        <f t="shared" si="17"/>
        <v>-9.4117647058823533</v>
      </c>
      <c r="E73" s="54">
        <v>1900</v>
      </c>
      <c r="F73" s="54">
        <v>1900</v>
      </c>
      <c r="G73" s="88">
        <f t="shared" ref="G73" si="20">((F73/E73) -      1)*100</f>
        <v>0</v>
      </c>
      <c r="H73" s="238">
        <v>1200</v>
      </c>
      <c r="I73" s="238">
        <v>1200</v>
      </c>
      <c r="J73" s="282">
        <f t="shared" si="19"/>
        <v>0</v>
      </c>
    </row>
    <row r="74" spans="1:10" s="48" customFormat="1" ht="12" customHeight="1">
      <c r="A74" s="115" t="s">
        <v>198</v>
      </c>
      <c r="B74" s="54">
        <v>1460</v>
      </c>
      <c r="C74" s="54">
        <v>1380</v>
      </c>
      <c r="D74" s="88">
        <f t="shared" si="17"/>
        <v>-5.4794520547945202</v>
      </c>
      <c r="E74" s="54" t="s">
        <v>154</v>
      </c>
      <c r="F74" s="54" t="s">
        <v>154</v>
      </c>
      <c r="G74" s="88" t="s">
        <v>153</v>
      </c>
      <c r="H74" s="238">
        <v>980</v>
      </c>
      <c r="I74" s="238">
        <v>1050</v>
      </c>
      <c r="J74" s="282">
        <f t="shared" si="19"/>
        <v>7.1428571428571397</v>
      </c>
    </row>
    <row r="75" spans="1:10" s="48" customFormat="1" ht="12.95" customHeight="1">
      <c r="A75" s="115" t="s">
        <v>199</v>
      </c>
      <c r="B75" s="54">
        <v>1550</v>
      </c>
      <c r="C75" s="54">
        <v>1550</v>
      </c>
      <c r="D75" s="88">
        <f t="shared" si="17"/>
        <v>0</v>
      </c>
      <c r="E75" s="54" t="s">
        <v>154</v>
      </c>
      <c r="F75" s="54" t="s">
        <v>154</v>
      </c>
      <c r="G75" s="88" t="s">
        <v>153</v>
      </c>
      <c r="H75" s="238">
        <v>1150</v>
      </c>
      <c r="I75" s="238">
        <v>1080</v>
      </c>
      <c r="J75" s="282">
        <f t="shared" si="19"/>
        <v>-6.086956521739129</v>
      </c>
    </row>
    <row r="76" spans="1:10" s="48" customFormat="1" ht="12.95" customHeight="1">
      <c r="A76" s="115" t="s">
        <v>200</v>
      </c>
      <c r="B76" s="54">
        <v>1380</v>
      </c>
      <c r="C76" s="54">
        <v>1390</v>
      </c>
      <c r="D76" s="87">
        <f t="shared" si="17"/>
        <v>0.72463768115942351</v>
      </c>
      <c r="E76" s="54" t="s">
        <v>154</v>
      </c>
      <c r="F76" s="54" t="s">
        <v>154</v>
      </c>
      <c r="G76" s="88" t="s">
        <v>153</v>
      </c>
      <c r="H76" s="238">
        <v>880</v>
      </c>
      <c r="I76" s="122">
        <v>890</v>
      </c>
      <c r="J76" s="282">
        <f t="shared" si="19"/>
        <v>1.1363636363636465</v>
      </c>
    </row>
    <row r="77" spans="1:10" s="48" customFormat="1" ht="12.95" customHeight="1">
      <c r="A77" s="115" t="s">
        <v>201</v>
      </c>
      <c r="B77" s="54">
        <v>1370</v>
      </c>
      <c r="C77" s="54">
        <v>1400</v>
      </c>
      <c r="D77" s="88">
        <f t="shared" si="17"/>
        <v>2.1897810218978186</v>
      </c>
      <c r="E77" s="54" t="s">
        <v>154</v>
      </c>
      <c r="F77" s="54" t="s">
        <v>154</v>
      </c>
      <c r="G77" s="88" t="s">
        <v>153</v>
      </c>
      <c r="H77" s="238">
        <v>910</v>
      </c>
      <c r="I77" s="238">
        <v>915</v>
      </c>
      <c r="J77" s="282">
        <f t="shared" si="19"/>
        <v>0.5494505494505475</v>
      </c>
    </row>
    <row r="78" spans="1:10" s="48" customFormat="1" ht="12.95" customHeight="1">
      <c r="A78" s="115" t="s">
        <v>202</v>
      </c>
      <c r="B78" s="54">
        <v>1380</v>
      </c>
      <c r="C78" s="54">
        <v>1390</v>
      </c>
      <c r="D78" s="88">
        <f t="shared" si="17"/>
        <v>0.72463768115942351</v>
      </c>
      <c r="E78" s="54">
        <v>1500</v>
      </c>
      <c r="F78" s="54">
        <v>1520</v>
      </c>
      <c r="G78" s="88">
        <f t="shared" ref="G78:G84" si="21">((F78 -      E78)/E78)*100</f>
        <v>1.3333333333333335</v>
      </c>
      <c r="H78" s="238">
        <v>870</v>
      </c>
      <c r="I78" s="238">
        <v>900</v>
      </c>
      <c r="J78" s="282">
        <f t="shared" si="19"/>
        <v>3.4482758620689724</v>
      </c>
    </row>
    <row r="79" spans="1:10" s="48" customFormat="1" ht="12.95" customHeight="1">
      <c r="A79" s="115" t="s">
        <v>218</v>
      </c>
      <c r="B79" s="54">
        <v>1460</v>
      </c>
      <c r="C79" s="54">
        <v>1460</v>
      </c>
      <c r="D79" s="88">
        <f t="shared" si="17"/>
        <v>0</v>
      </c>
      <c r="E79" s="54">
        <v>950</v>
      </c>
      <c r="F79" s="54">
        <v>950</v>
      </c>
      <c r="G79" s="88">
        <f t="shared" si="21"/>
        <v>0</v>
      </c>
      <c r="H79" s="238" t="s">
        <v>154</v>
      </c>
      <c r="I79" s="54" t="s">
        <v>154</v>
      </c>
      <c r="J79" s="282" t="s">
        <v>153</v>
      </c>
    </row>
    <row r="80" spans="1:10" s="48" customFormat="1" ht="12.95" customHeight="1">
      <c r="A80" s="114" t="s">
        <v>62</v>
      </c>
      <c r="B80" s="89">
        <f>AVERAGE(B81:B84)</f>
        <v>1454.25</v>
      </c>
      <c r="C80" s="89">
        <f>AVERAGE(C81:C84)</f>
        <v>1401.75</v>
      </c>
      <c r="D80" s="88">
        <f t="shared" si="17"/>
        <v>-3.6101083032490933</v>
      </c>
      <c r="E80" s="89">
        <f>AVERAGE(E81:E84)</f>
        <v>1437.5</v>
      </c>
      <c r="F80" s="89">
        <f>AVERAGE(F81:F84)</f>
        <v>1421.75</v>
      </c>
      <c r="G80" s="87">
        <f t="shared" si="21"/>
        <v>-1.0956521739130434</v>
      </c>
      <c r="H80" s="59">
        <f>AVERAGE(H81:H84)</f>
        <v>865</v>
      </c>
      <c r="I80" s="59">
        <f>AVERAGE(I81:I84)</f>
        <v>936.66666666666663</v>
      </c>
      <c r="J80" s="382">
        <f>((I80/H80) -      1)*100</f>
        <v>8.285163776493242</v>
      </c>
    </row>
    <row r="81" spans="1:10" s="48" customFormat="1" ht="12.95" customHeight="1">
      <c r="A81" s="115" t="s">
        <v>63</v>
      </c>
      <c r="B81" s="54">
        <v>1700</v>
      </c>
      <c r="C81" s="54">
        <v>1520</v>
      </c>
      <c r="D81" s="88">
        <f t="shared" si="17"/>
        <v>-10.588235294117643</v>
      </c>
      <c r="E81" s="54">
        <v>1700</v>
      </c>
      <c r="F81" s="54">
        <v>1540</v>
      </c>
      <c r="G81" s="88">
        <f t="shared" si="21"/>
        <v>-9.4117647058823533</v>
      </c>
      <c r="H81" s="238" t="s">
        <v>154</v>
      </c>
      <c r="I81" s="238">
        <v>960</v>
      </c>
      <c r="J81" s="282" t="s">
        <v>153</v>
      </c>
    </row>
    <row r="82" spans="1:10" s="48" customFormat="1" ht="12.95" customHeight="1">
      <c r="A82" s="115" t="s">
        <v>64</v>
      </c>
      <c r="B82" s="54">
        <v>1390</v>
      </c>
      <c r="C82" s="54">
        <v>1300</v>
      </c>
      <c r="D82" s="88">
        <f t="shared" si="17"/>
        <v>-6.4748201438848962</v>
      </c>
      <c r="E82" s="54">
        <v>1290</v>
      </c>
      <c r="F82" s="54">
        <v>1320</v>
      </c>
      <c r="G82" s="88">
        <f t="shared" si="21"/>
        <v>2.3255813953488373</v>
      </c>
      <c r="H82" s="238">
        <v>930</v>
      </c>
      <c r="I82" s="238">
        <v>950</v>
      </c>
      <c r="J82" s="282">
        <f>((I82 -      H82)/H82)*100</f>
        <v>2.1505376344086025</v>
      </c>
    </row>
    <row r="83" spans="1:10" ht="12.95" customHeight="1">
      <c r="A83" s="115" t="s">
        <v>48</v>
      </c>
      <c r="B83" s="54">
        <v>1287</v>
      </c>
      <c r="C83" s="54">
        <v>1287</v>
      </c>
      <c r="D83" s="88">
        <f t="shared" si="17"/>
        <v>0</v>
      </c>
      <c r="E83" s="54">
        <v>1260</v>
      </c>
      <c r="F83" s="54">
        <v>1287</v>
      </c>
      <c r="G83" s="88">
        <f t="shared" si="21"/>
        <v>2.1428571428571428</v>
      </c>
      <c r="H83" s="238">
        <v>800</v>
      </c>
      <c r="I83" s="238">
        <v>900</v>
      </c>
      <c r="J83" s="282">
        <f>((I83 -      H83)/H83)*100</f>
        <v>12.5</v>
      </c>
    </row>
    <row r="84" spans="1:10" s="48" customFormat="1" ht="12.95" customHeight="1">
      <c r="A84" s="115" t="s">
        <v>65</v>
      </c>
      <c r="B84" s="54">
        <v>1440</v>
      </c>
      <c r="C84" s="54">
        <v>1500</v>
      </c>
      <c r="D84" s="88">
        <f t="shared" si="17"/>
        <v>4.1666666666666741</v>
      </c>
      <c r="E84" s="54">
        <v>1500</v>
      </c>
      <c r="F84" s="54">
        <v>1540</v>
      </c>
      <c r="G84" s="88">
        <f t="shared" si="21"/>
        <v>2.666666666666667</v>
      </c>
      <c r="H84" s="238" t="s">
        <v>168</v>
      </c>
      <c r="I84" s="238" t="s">
        <v>154</v>
      </c>
      <c r="J84" s="282" t="s">
        <v>153</v>
      </c>
    </row>
    <row r="85" spans="1:10" s="48" customFormat="1" ht="12.95" customHeight="1">
      <c r="A85" s="91" t="s">
        <v>66</v>
      </c>
      <c r="B85" s="89">
        <f>AVERAGE(B86:B87)</f>
        <v>1343.5</v>
      </c>
      <c r="C85" s="89">
        <f>AVERAGE(C86:C87)</f>
        <v>1380</v>
      </c>
      <c r="D85" s="88">
        <f>((C85/B85)-1)*100</f>
        <v>2.716784518049864</v>
      </c>
      <c r="E85" s="89">
        <f>AVERAGE(E86:E87)</f>
        <v>1400</v>
      </c>
      <c r="F85" s="89">
        <f>AVERAGE(F86:F87)</f>
        <v>1440</v>
      </c>
      <c r="G85" s="447">
        <f>((F85/E85 -1)*100)</f>
        <v>2.857142857142847</v>
      </c>
      <c r="H85" s="59">
        <f>AVERAGE(H86:H87)</f>
        <v>860</v>
      </c>
      <c r="I85" s="59">
        <f>AVERAGE(I86:I87)</f>
        <v>860</v>
      </c>
      <c r="J85" s="282">
        <f>((I85/H85 -1)*100)</f>
        <v>0</v>
      </c>
    </row>
    <row r="86" spans="1:10" s="49" customFormat="1" ht="12.95" customHeight="1">
      <c r="A86" s="90" t="s">
        <v>34</v>
      </c>
      <c r="B86" s="38">
        <v>1440</v>
      </c>
      <c r="C86" s="38">
        <v>1400</v>
      </c>
      <c r="D86" s="87">
        <f>((C86/B86)-1)*100</f>
        <v>-2.777777777777779</v>
      </c>
      <c r="E86" s="38">
        <v>1400</v>
      </c>
      <c r="F86" s="38">
        <v>1440</v>
      </c>
      <c r="G86" s="448">
        <f>((F86/E86 -1)*100)</f>
        <v>2.857142857142847</v>
      </c>
      <c r="H86" s="122">
        <v>960</v>
      </c>
      <c r="I86" s="122">
        <v>900</v>
      </c>
      <c r="J86" s="282">
        <f>((I86/H86 -1)*100)</f>
        <v>-6.25</v>
      </c>
    </row>
    <row r="87" spans="1:10" s="48" customFormat="1" ht="12.95" customHeight="1">
      <c r="A87" s="90" t="s">
        <v>49</v>
      </c>
      <c r="B87" s="38">
        <v>1247</v>
      </c>
      <c r="C87" s="38">
        <v>1360</v>
      </c>
      <c r="D87" s="88">
        <f>((C87/B87)-1)*100</f>
        <v>9.0617481956696047</v>
      </c>
      <c r="E87" s="54" t="s">
        <v>168</v>
      </c>
      <c r="F87" s="54" t="s">
        <v>168</v>
      </c>
      <c r="G87" s="448" t="s">
        <v>45</v>
      </c>
      <c r="H87" s="122">
        <v>760</v>
      </c>
      <c r="I87" s="122">
        <v>820</v>
      </c>
      <c r="J87" s="282">
        <f>((I87/H87 -1)*100)</f>
        <v>7.8947368421052655</v>
      </c>
    </row>
    <row r="88" spans="1:10" s="48" customFormat="1" ht="12.95" customHeight="1">
      <c r="A88" s="450" t="s">
        <v>53</v>
      </c>
      <c r="B88" s="450"/>
      <c r="C88" s="450"/>
      <c r="D88" s="450"/>
      <c r="E88" s="451"/>
      <c r="F88" s="451"/>
      <c r="G88" s="452"/>
      <c r="H88" s="452"/>
      <c r="I88" s="453"/>
      <c r="J88" s="452"/>
    </row>
    <row r="89" spans="1:10" s="48" customFormat="1" ht="12.95" customHeight="1">
      <c r="A89" s="60" t="s">
        <v>618</v>
      </c>
      <c r="B89" s="60"/>
      <c r="C89" s="60"/>
      <c r="D89" s="60"/>
      <c r="E89" s="58"/>
      <c r="F89" s="58"/>
      <c r="G89" s="61"/>
      <c r="H89" s="61"/>
      <c r="I89" s="62"/>
      <c r="J89" s="61"/>
    </row>
    <row r="90" spans="1:10" s="48" customFormat="1" ht="12.95" customHeight="1"/>
    <row r="91" spans="1:10" s="48" customFormat="1" ht="12.95" customHeight="1"/>
    <row r="92" spans="1:10" s="48" customFormat="1" ht="12.95" customHeight="1"/>
    <row r="93" spans="1:10" s="48" customFormat="1" ht="12.95" customHeight="1"/>
    <row r="94" spans="1:10" s="49" customFormat="1" ht="12.95" customHeight="1"/>
    <row r="95" spans="1:10" s="48" customFormat="1" ht="12.95" customHeight="1"/>
    <row r="96" spans="1:10" ht="12.95" customHeight="1"/>
    <row r="97" s="48" customFormat="1" ht="11.1" customHeight="1"/>
    <row r="98" s="48" customFormat="1" ht="11.1" customHeight="1"/>
    <row r="99" s="48" customFormat="1" ht="11.1" customHeight="1"/>
    <row r="100" s="49" customFormat="1" ht="11.1" customHeight="1"/>
    <row r="101" s="48" customFormat="1" ht="11.1" customHeight="1"/>
    <row r="102" ht="11.1" customHeight="1"/>
    <row r="103" s="48" customFormat="1" ht="11.1" customHeight="1"/>
    <row r="104" s="48" customFormat="1" ht="9" customHeight="1"/>
    <row r="105" s="48" customFormat="1" ht="9" customHeight="1"/>
    <row r="106" s="48" customFormat="1" ht="11.1" customHeight="1"/>
    <row r="107" s="48" customFormat="1" ht="11.1" customHeight="1"/>
    <row r="108" s="48" customFormat="1" ht="11.1" customHeight="1"/>
    <row r="109" s="49" customFormat="1" ht="11.1" customHeight="1"/>
    <row r="110" s="48" customFormat="1" ht="11.1" customHeight="1"/>
    <row r="111" ht="11.1" customHeight="1"/>
    <row r="112" s="48" customFormat="1" ht="11.1" customHeight="1"/>
    <row r="113" s="48" customFormat="1" ht="11.1" customHeight="1"/>
    <row r="114" s="48" customFormat="1" ht="11.1" customHeight="1"/>
    <row r="115" s="48" customFormat="1" ht="11.1" customHeight="1"/>
    <row r="116" s="48" customFormat="1" ht="11.1" customHeight="1"/>
    <row r="117" ht="11.1" customHeight="1"/>
    <row r="118" s="48" customFormat="1" ht="11.1" customHeight="1"/>
    <row r="119" s="48" customFormat="1" ht="11.1" customHeight="1"/>
    <row r="120" s="48" customFormat="1" ht="11.1" customHeight="1"/>
    <row r="121" s="48" customFormat="1" ht="14.1" customHeight="1"/>
    <row r="122" s="48" customFormat="1" ht="14.1" customHeight="1"/>
    <row r="123" s="48" customFormat="1" ht="12" customHeight="1"/>
    <row r="124" s="48" customFormat="1" ht="11.1" customHeight="1"/>
    <row r="125" s="48" customFormat="1" ht="11.1" customHeight="1"/>
    <row r="126" s="48" customFormat="1" ht="11.1" customHeight="1"/>
    <row r="127" s="48" customFormat="1" ht="11.1" customHeight="1"/>
    <row r="128" s="48" customFormat="1" ht="11.1" customHeight="1"/>
    <row r="129" s="48" customFormat="1" ht="11.1" customHeight="1"/>
    <row r="130" s="49" customFormat="1" ht="11.1" customHeight="1"/>
    <row r="131" s="49" customFormat="1" ht="11.1" customHeight="1"/>
    <row r="132" s="49" customFormat="1" ht="11.1" customHeight="1"/>
    <row r="133" s="47" customFormat="1" ht="11.1" customHeight="1"/>
    <row r="134" s="49" customFormat="1" ht="11.1" customHeight="1"/>
    <row r="135" ht="11.1" customHeight="1"/>
    <row r="136" ht="11.1" customHeight="1"/>
    <row r="137" ht="11.1" customHeight="1"/>
    <row r="138" s="47" customFormat="1" ht="11.1" customHeight="1"/>
    <row r="139" s="49" customFormat="1" ht="11.1" customHeight="1"/>
    <row r="140" s="49" customFormat="1" ht="11.1" customHeight="1"/>
    <row r="141" s="49" customFormat="1" ht="11.1" customHeight="1"/>
    <row r="142" s="49" customFormat="1" ht="11.1" customHeight="1"/>
    <row r="143" s="49" customFormat="1" ht="11.1" customHeight="1"/>
    <row r="144" s="49" customFormat="1" ht="11.1" customHeight="1"/>
    <row r="145" ht="11.1" customHeight="1"/>
    <row r="146" s="49" customFormat="1" ht="11.1" customHeight="1"/>
    <row r="147" s="49" customFormat="1" ht="11.1" customHeight="1"/>
    <row r="148" s="48" customFormat="1" ht="11.1" customHeight="1"/>
    <row r="149" s="48" customFormat="1" ht="11.1" customHeight="1"/>
    <row r="150" s="49" customFormat="1" ht="11.1" customHeight="1"/>
    <row r="151" ht="11.1" customHeight="1"/>
    <row r="152" ht="11.1" customHeight="1"/>
    <row r="153" ht="11.1" customHeight="1"/>
    <row r="154" s="49" customFormat="1" ht="11.1" customHeight="1"/>
    <row r="155" ht="11.1" customHeight="1"/>
    <row r="156" s="49" customFormat="1" ht="11.1" customHeight="1"/>
    <row r="157" s="49" customFormat="1" ht="11.1" customHeight="1"/>
    <row r="158" s="49" customFormat="1" ht="11.1" customHeight="1"/>
    <row r="159" s="49" customFormat="1" ht="11.1" customHeight="1"/>
    <row r="160" s="49" customFormat="1" ht="11.1" customHeight="1"/>
    <row r="161" s="49" customFormat="1" ht="11.1" customHeight="1"/>
    <row r="162" s="49" customFormat="1" ht="11.1" customHeight="1"/>
    <row r="163" ht="11.1" customHeight="1"/>
    <row r="164" ht="11.1" customHeight="1"/>
    <row r="165" s="49" customFormat="1" ht="11.1" customHeight="1"/>
    <row r="166" s="49" customFormat="1" ht="11.1" customHeight="1"/>
    <row r="167" s="49" customFormat="1" ht="11.1" customHeight="1"/>
    <row r="168" s="49" customFormat="1" ht="11.1" customHeight="1"/>
    <row r="169" s="49" customFormat="1" ht="11.1" customHeight="1"/>
    <row r="170" s="47" customFormat="1" ht="11.1" customHeight="1"/>
    <row r="171" ht="11.1" customHeight="1"/>
    <row r="172" ht="11.1" customHeight="1"/>
    <row r="173" s="47" customFormat="1" ht="11.1" customHeight="1"/>
    <row r="174" ht="11.1" customHeight="1"/>
    <row r="175" s="49" customFormat="1" ht="11.1" customHeight="1"/>
    <row r="176" s="49" customFormat="1" ht="11.1" customHeight="1"/>
    <row r="177" ht="11.1" customHeight="1"/>
    <row r="178" s="49" customFormat="1" ht="11.1" customHeight="1"/>
    <row r="179" s="49" customFormat="1" ht="11.1" customHeight="1"/>
    <row r="180" s="49" customFormat="1" ht="11.1" customHeight="1"/>
    <row r="181" ht="11.1" customHeight="1"/>
    <row r="182" s="49" customFormat="1" ht="11.1" customHeight="1"/>
    <row r="183" s="49" customFormat="1" ht="11.1" customHeight="1"/>
    <row r="184" s="49" customFormat="1" ht="12.75"/>
    <row r="185" s="49" customFormat="1" ht="9" customHeight="1"/>
    <row r="186" s="49" customFormat="1" ht="14.1" customHeight="1"/>
    <row r="187" s="47" customFormat="1" ht="14.1" customHeight="1"/>
    <row r="188" s="49" customFormat="1" ht="14.1" customHeight="1"/>
    <row r="189" s="49" customFormat="1" ht="14.1" customHeight="1"/>
    <row r="190" s="49" customFormat="1" ht="14.1" customHeight="1"/>
  </sheetData>
  <mergeCells count="4">
    <mergeCell ref="A5:A6"/>
    <mergeCell ref="B5:D5"/>
    <mergeCell ref="E5:G5"/>
    <mergeCell ref="H5:J5"/>
  </mergeCells>
  <phoneticPr fontId="19" type="noConversion"/>
  <conditionalFormatting sqref="A2:A4">
    <cfRule type="containsText" dxfId="0" priority="1" operator="containsText" text="C.86  PERÚ: PRECIO DE VENTA MINORISTA DE FERTILIZANTES NITROGENADOS POR DEPARTAMENTO Y PROVINCIA, ">
      <formula>NOT(ISERROR(SEARCH("C.86  PERÚ: PRECIO DE VENTA MINORISTA DE FERTILIZANTES NITROGENADOS POR DEPARTAMENTO Y PROVINCIA, ",A2)))</formula>
    </cfRule>
  </conditionalFormatting>
  <pageMargins left="0" right="0" top="0" bottom="0" header="0" footer="0"/>
  <pageSetup paperSize="9" orientation="portrait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E930A8-3021-4EC8-9949-2028F1E5B285}">
  <sheetPr published="0"/>
  <dimension ref="A1:J84"/>
  <sheetViews>
    <sheetView topLeftCell="A37" workbookViewId="0">
      <selection sqref="A1:J84"/>
    </sheetView>
  </sheetViews>
  <sheetFormatPr baseColWidth="10" defaultRowHeight="12.75"/>
  <sheetData>
    <row r="1" spans="1:10" ht="13.5">
      <c r="A1" s="57" t="s">
        <v>619</v>
      </c>
      <c r="B1" s="15"/>
      <c r="C1" s="15"/>
      <c r="D1" s="15"/>
      <c r="E1" s="15"/>
      <c r="F1" s="15"/>
      <c r="G1" s="15"/>
      <c r="H1" s="15"/>
      <c r="I1" s="15"/>
      <c r="J1" s="15"/>
    </row>
    <row r="2" spans="1:10" ht="13.5">
      <c r="A2" s="5" t="s">
        <v>620</v>
      </c>
      <c r="B2" s="15"/>
      <c r="C2" s="15"/>
      <c r="D2" s="15"/>
      <c r="E2" s="15"/>
      <c r="F2" s="15"/>
      <c r="G2" s="15"/>
      <c r="H2" s="15"/>
      <c r="I2" s="15"/>
      <c r="J2" s="15"/>
    </row>
    <row r="3" spans="1:10" ht="13.5">
      <c r="A3" s="5" t="s">
        <v>152</v>
      </c>
      <c r="B3" s="15"/>
      <c r="C3" s="15"/>
      <c r="D3" s="9"/>
      <c r="E3" s="9"/>
      <c r="F3" s="9"/>
      <c r="G3" s="9"/>
      <c r="H3" s="9"/>
      <c r="I3" s="9"/>
      <c r="J3" s="9"/>
    </row>
    <row r="4" spans="1:10">
      <c r="A4" s="9"/>
      <c r="B4" s="9"/>
      <c r="C4" s="9"/>
      <c r="D4" s="9"/>
      <c r="E4" s="9"/>
      <c r="F4" s="9"/>
      <c r="G4" s="9"/>
      <c r="H4" s="9"/>
      <c r="I4" s="9"/>
      <c r="J4" s="9"/>
    </row>
    <row r="5" spans="1:10">
      <c r="A5" s="608" t="s">
        <v>621</v>
      </c>
      <c r="B5" s="610" t="s">
        <v>39</v>
      </c>
      <c r="C5" s="611"/>
      <c r="D5" s="612"/>
      <c r="E5" s="610" t="s">
        <v>40</v>
      </c>
      <c r="F5" s="611"/>
      <c r="G5" s="612"/>
      <c r="H5" s="610" t="s">
        <v>41</v>
      </c>
      <c r="I5" s="611"/>
      <c r="J5" s="612"/>
    </row>
    <row r="6" spans="1:10">
      <c r="A6" s="609"/>
      <c r="B6" s="8">
        <v>2019</v>
      </c>
      <c r="C6" s="8">
        <v>2020</v>
      </c>
      <c r="D6" s="8" t="s">
        <v>38</v>
      </c>
      <c r="E6" s="8">
        <v>2019</v>
      </c>
      <c r="F6" s="8">
        <v>2020</v>
      </c>
      <c r="G6" s="8" t="s">
        <v>38</v>
      </c>
      <c r="H6" s="8">
        <v>2019</v>
      </c>
      <c r="I6" s="8">
        <v>2020</v>
      </c>
      <c r="J6" s="8" t="s">
        <v>38</v>
      </c>
    </row>
    <row r="7" spans="1:10" ht="13.5">
      <c r="A7" s="91" t="s">
        <v>494</v>
      </c>
      <c r="B7" s="240">
        <f>AVERAGE(B8:B10)</f>
        <v>2028.75</v>
      </c>
      <c r="C7" s="240">
        <f>AVERAGE(C8:C10)</f>
        <v>1996</v>
      </c>
      <c r="D7" s="87">
        <f>((C7/B7)-1)*100</f>
        <v>-1.6142945163277855</v>
      </c>
      <c r="E7" s="240">
        <f>AVERAGE(E8:E10)</f>
        <v>2365</v>
      </c>
      <c r="F7" s="240">
        <f>AVERAGE(F8:F10)</f>
        <v>2358.5</v>
      </c>
      <c r="G7" s="87">
        <f>((F7/E7)-1)*100</f>
        <v>-0.27484143763213398</v>
      </c>
      <c r="H7" s="240">
        <f>AVERAGE(H8:H10)</f>
        <v>1005</v>
      </c>
      <c r="I7" s="240">
        <f>AVERAGE(I8:I10)</f>
        <v>1005</v>
      </c>
      <c r="J7" s="87">
        <f>((I7/H7)-1)*100</f>
        <v>0</v>
      </c>
    </row>
    <row r="8" spans="1:10" ht="13.5">
      <c r="A8" s="90" t="s">
        <v>495</v>
      </c>
      <c r="B8" s="237">
        <v>1967.5</v>
      </c>
      <c r="C8" s="237">
        <v>1698</v>
      </c>
      <c r="D8" s="88">
        <f>((C8/B8)-1)*100</f>
        <v>-13.69758576874206</v>
      </c>
      <c r="E8" s="237" t="s">
        <v>134</v>
      </c>
      <c r="F8" s="237" t="s">
        <v>134</v>
      </c>
      <c r="G8" s="88" t="s">
        <v>45</v>
      </c>
      <c r="H8" s="237">
        <v>1005</v>
      </c>
      <c r="I8" s="237">
        <v>1005</v>
      </c>
      <c r="J8" s="88">
        <f>((I8/H8)-1)*100</f>
        <v>0</v>
      </c>
    </row>
    <row r="9" spans="1:10" ht="13.5">
      <c r="A9" s="90" t="s">
        <v>496</v>
      </c>
      <c r="B9" s="237" t="s">
        <v>134</v>
      </c>
      <c r="C9" s="237">
        <v>2200</v>
      </c>
      <c r="D9" s="88" t="s">
        <v>45</v>
      </c>
      <c r="E9" s="237">
        <v>2500</v>
      </c>
      <c r="F9" s="237">
        <v>2487</v>
      </c>
      <c r="G9" s="88">
        <f>((F9/E9)-1)*100</f>
        <v>-0.51999999999999824</v>
      </c>
      <c r="H9" s="38" t="s">
        <v>134</v>
      </c>
      <c r="I9" s="38" t="s">
        <v>134</v>
      </c>
      <c r="J9" s="88" t="s">
        <v>45</v>
      </c>
    </row>
    <row r="10" spans="1:10" ht="13.5">
      <c r="A10" s="90" t="s">
        <v>501</v>
      </c>
      <c r="B10" s="237">
        <v>2090</v>
      </c>
      <c r="C10" s="237">
        <v>2090</v>
      </c>
      <c r="D10" s="88">
        <f>((C10/B10)-1)*100</f>
        <v>0</v>
      </c>
      <c r="E10" s="237">
        <v>2230</v>
      </c>
      <c r="F10" s="237">
        <v>2230</v>
      </c>
      <c r="G10" s="88">
        <f>((F10/E10)-1)*100</f>
        <v>0</v>
      </c>
      <c r="H10" s="38" t="s">
        <v>134</v>
      </c>
      <c r="I10" s="38" t="s">
        <v>134</v>
      </c>
      <c r="J10" s="88" t="s">
        <v>45</v>
      </c>
    </row>
    <row r="11" spans="1:10" ht="13.5">
      <c r="A11" s="116" t="s">
        <v>95</v>
      </c>
      <c r="B11" s="89">
        <f>AVERAGE(B13:B17)</f>
        <v>2122.1999999999998</v>
      </c>
      <c r="C11" s="89">
        <f>AVERAGE(C13:C17)</f>
        <v>2096</v>
      </c>
      <c r="D11" s="87">
        <f t="shared" ref="D11:D18" si="0">((C11/B11)-      1)*100</f>
        <v>-1.2345679012345623</v>
      </c>
      <c r="E11" s="89">
        <f>AVERAGE(E13:E17)</f>
        <v>2309.6</v>
      </c>
      <c r="F11" s="89">
        <f>AVERAGE(F13:F17)</f>
        <v>2259.5</v>
      </c>
      <c r="G11" s="87">
        <f>((F11/E11)-      1)*100</f>
        <v>-2.1692067890543787</v>
      </c>
      <c r="H11" s="89">
        <f>AVERAGE(H13:H17)</f>
        <v>953</v>
      </c>
      <c r="I11" s="89">
        <f>AVERAGE(I13:I17)</f>
        <v>970.75</v>
      </c>
      <c r="J11" s="87">
        <f>((I11/H11)-      1)*100</f>
        <v>1.8625393494228648</v>
      </c>
    </row>
    <row r="12" spans="1:10" ht="13.5">
      <c r="A12" s="117" t="s">
        <v>97</v>
      </c>
      <c r="B12" s="38">
        <v>1740</v>
      </c>
      <c r="C12" s="38">
        <v>1790</v>
      </c>
      <c r="D12" s="88">
        <f t="shared" si="0"/>
        <v>2.8735632183908066</v>
      </c>
      <c r="E12" s="38">
        <v>1900</v>
      </c>
      <c r="F12" s="38">
        <v>1900</v>
      </c>
      <c r="G12" s="88">
        <f>((F12/E12)-      1)*100</f>
        <v>0</v>
      </c>
      <c r="H12" s="38" t="s">
        <v>134</v>
      </c>
      <c r="I12" s="38" t="s">
        <v>134</v>
      </c>
      <c r="J12" s="88" t="s">
        <v>45</v>
      </c>
    </row>
    <row r="13" spans="1:10" ht="13.5">
      <c r="A13" s="117" t="s">
        <v>96</v>
      </c>
      <c r="B13" s="38">
        <v>1793</v>
      </c>
      <c r="C13" s="38">
        <v>1670</v>
      </c>
      <c r="D13" s="88">
        <f t="shared" si="0"/>
        <v>-6.8600111544896869</v>
      </c>
      <c r="E13" s="38">
        <v>1920</v>
      </c>
      <c r="F13" s="38">
        <v>2140</v>
      </c>
      <c r="G13" s="88">
        <f>((F13/E13)-      1)*100</f>
        <v>11.458333333333325</v>
      </c>
      <c r="H13" s="38">
        <v>900</v>
      </c>
      <c r="I13" s="38">
        <v>1070</v>
      </c>
      <c r="J13" s="88">
        <f>((I13/H13)-      1)*100</f>
        <v>18.888888888888889</v>
      </c>
    </row>
    <row r="14" spans="1:10" ht="13.5">
      <c r="A14" s="117" t="s">
        <v>99</v>
      </c>
      <c r="B14" s="38">
        <v>1888</v>
      </c>
      <c r="C14" s="38">
        <v>1890</v>
      </c>
      <c r="D14" s="88">
        <f t="shared" si="0"/>
        <v>0.10593220338983578</v>
      </c>
      <c r="E14" s="38">
        <v>1668</v>
      </c>
      <c r="F14" s="38">
        <v>1668</v>
      </c>
      <c r="G14" s="88">
        <f>((F14/E14)-      1)*100</f>
        <v>0</v>
      </c>
      <c r="H14" s="38">
        <v>1119</v>
      </c>
      <c r="I14" s="38">
        <v>1146</v>
      </c>
      <c r="J14" s="88">
        <f>((I14/H14)-      1)*100</f>
        <v>2.4128686327077764</v>
      </c>
    </row>
    <row r="15" spans="1:10" ht="13.5">
      <c r="A15" s="117" t="s">
        <v>100</v>
      </c>
      <c r="B15" s="38">
        <v>2400</v>
      </c>
      <c r="C15" s="38">
        <v>2400</v>
      </c>
      <c r="D15" s="88">
        <f t="shared" si="0"/>
        <v>0</v>
      </c>
      <c r="E15" s="38">
        <v>2800</v>
      </c>
      <c r="F15" s="38" t="s">
        <v>134</v>
      </c>
      <c r="G15" s="88" t="s">
        <v>131</v>
      </c>
      <c r="H15" s="38" t="s">
        <v>134</v>
      </c>
      <c r="I15" s="38">
        <v>800</v>
      </c>
      <c r="J15" s="88" t="s">
        <v>45</v>
      </c>
    </row>
    <row r="16" spans="1:10" ht="13.5">
      <c r="A16" s="117" t="s">
        <v>101</v>
      </c>
      <c r="B16" s="38">
        <v>2600</v>
      </c>
      <c r="C16" s="38">
        <v>2500</v>
      </c>
      <c r="D16" s="88">
        <f t="shared" si="0"/>
        <v>-3.8461538461538436</v>
      </c>
      <c r="E16" s="38">
        <v>2610</v>
      </c>
      <c r="F16" s="38">
        <v>2680</v>
      </c>
      <c r="G16" s="88">
        <f>((F16/E16)-      1)*100</f>
        <v>2.6819923371647514</v>
      </c>
      <c r="H16" s="38">
        <v>840</v>
      </c>
      <c r="I16" s="38">
        <v>867</v>
      </c>
      <c r="J16" s="88">
        <f>((I16/H16)-      1)*100</f>
        <v>3.2142857142857251</v>
      </c>
    </row>
    <row r="17" spans="1:10" ht="13.5">
      <c r="A17" s="117" t="s">
        <v>102</v>
      </c>
      <c r="B17" s="38">
        <v>1930</v>
      </c>
      <c r="C17" s="38">
        <v>2020</v>
      </c>
      <c r="D17" s="88">
        <f t="shared" si="0"/>
        <v>4.663212435233155</v>
      </c>
      <c r="E17" s="38">
        <v>2550</v>
      </c>
      <c r="F17" s="38">
        <v>2550</v>
      </c>
      <c r="G17" s="88">
        <f>((F17/E17)-      1)*100</f>
        <v>0</v>
      </c>
      <c r="H17" s="38" t="s">
        <v>134</v>
      </c>
      <c r="I17" s="38" t="s">
        <v>134</v>
      </c>
      <c r="J17" s="88" t="s">
        <v>45</v>
      </c>
    </row>
    <row r="18" spans="1:10" ht="13.5">
      <c r="A18" s="117" t="s">
        <v>33</v>
      </c>
      <c r="B18" s="38">
        <v>1910</v>
      </c>
      <c r="C18" s="38">
        <v>1830</v>
      </c>
      <c r="D18" s="88">
        <f t="shared" si="0"/>
        <v>-4.1884816753926746</v>
      </c>
      <c r="E18" s="38">
        <v>1950</v>
      </c>
      <c r="F18" s="38">
        <v>1900</v>
      </c>
      <c r="G18" s="88">
        <f>((F18/E18)-      1)*100</f>
        <v>-2.5641025641025661</v>
      </c>
      <c r="H18" s="38" t="s">
        <v>134</v>
      </c>
      <c r="I18" s="38" t="s">
        <v>134</v>
      </c>
      <c r="J18" s="88" t="s">
        <v>45</v>
      </c>
    </row>
    <row r="19" spans="1:10" ht="13.5">
      <c r="A19" s="116" t="s">
        <v>180</v>
      </c>
      <c r="B19" s="89">
        <f>AVERAGE(B20:B27)</f>
        <v>2028.8</v>
      </c>
      <c r="C19" s="89">
        <f>AVERAGE(C20:C27)</f>
        <v>2018.75</v>
      </c>
      <c r="D19" s="87">
        <f t="shared" ref="D19:D27" si="1">((C19/B19)-1)*100</f>
        <v>-0.49536671924289566</v>
      </c>
      <c r="E19" s="89">
        <f>AVERAGE(E20:E27)</f>
        <v>1917.2333333333333</v>
      </c>
      <c r="F19" s="89">
        <f>AVERAGE(F20:F27)</f>
        <v>1900.5666666666666</v>
      </c>
      <c r="G19" s="87">
        <f t="shared" ref="G19:G24" si="2">((F19/E19)-1)*100</f>
        <v>-0.86930820453083868</v>
      </c>
      <c r="H19" s="89">
        <f>AVERAGE(H20:H27)</f>
        <v>910</v>
      </c>
      <c r="I19" s="89">
        <f>AVERAGE(I20:I27)</f>
        <v>930</v>
      </c>
      <c r="J19" s="87">
        <f>((I19/H19)-1)*100</f>
        <v>2.19780219780219</v>
      </c>
    </row>
    <row r="20" spans="1:10" ht="13.5">
      <c r="A20" s="117" t="s">
        <v>216</v>
      </c>
      <c r="B20" s="38">
        <v>1913.4</v>
      </c>
      <c r="C20" s="38">
        <v>1913.4</v>
      </c>
      <c r="D20" s="88">
        <f t="shared" si="1"/>
        <v>0</v>
      </c>
      <c r="E20" s="38">
        <v>2040</v>
      </c>
      <c r="F20" s="38">
        <v>2040</v>
      </c>
      <c r="G20" s="88">
        <f t="shared" si="2"/>
        <v>0</v>
      </c>
      <c r="H20" s="38" t="s">
        <v>134</v>
      </c>
      <c r="I20" s="38" t="s">
        <v>134</v>
      </c>
      <c r="J20" s="88" t="s">
        <v>45</v>
      </c>
    </row>
    <row r="21" spans="1:10" ht="13.5">
      <c r="A21" s="117" t="s">
        <v>207</v>
      </c>
      <c r="B21" s="38">
        <v>2280</v>
      </c>
      <c r="C21" s="38">
        <v>2280</v>
      </c>
      <c r="D21" s="88">
        <f t="shared" si="1"/>
        <v>0</v>
      </c>
      <c r="E21" s="38">
        <v>2040</v>
      </c>
      <c r="F21" s="38">
        <v>2040</v>
      </c>
      <c r="G21" s="88">
        <f t="shared" si="2"/>
        <v>0</v>
      </c>
      <c r="H21" s="38" t="s">
        <v>134</v>
      </c>
      <c r="I21" s="38" t="s">
        <v>134</v>
      </c>
      <c r="J21" s="88" t="s">
        <v>45</v>
      </c>
    </row>
    <row r="22" spans="1:10" ht="13.5">
      <c r="A22" s="117" t="s">
        <v>219</v>
      </c>
      <c r="B22" s="38">
        <v>2250</v>
      </c>
      <c r="C22" s="38">
        <v>2250</v>
      </c>
      <c r="D22" s="88">
        <f t="shared" si="1"/>
        <v>0</v>
      </c>
      <c r="E22" s="38">
        <v>2133.4</v>
      </c>
      <c r="F22" s="38">
        <v>2133.4</v>
      </c>
      <c r="G22" s="88">
        <f t="shared" si="2"/>
        <v>0</v>
      </c>
      <c r="H22" s="38" t="s">
        <v>134</v>
      </c>
      <c r="I22" s="38" t="s">
        <v>134</v>
      </c>
      <c r="J22" s="88" t="s">
        <v>45</v>
      </c>
    </row>
    <row r="23" spans="1:10" ht="13.5">
      <c r="A23" s="117" t="s">
        <v>181</v>
      </c>
      <c r="B23" s="38">
        <v>2000</v>
      </c>
      <c r="C23" s="38">
        <v>1920</v>
      </c>
      <c r="D23" s="88">
        <f t="shared" si="1"/>
        <v>-4.0000000000000036</v>
      </c>
      <c r="E23" s="38">
        <v>2040</v>
      </c>
      <c r="F23" s="38">
        <v>1940</v>
      </c>
      <c r="G23" s="88">
        <f t="shared" si="2"/>
        <v>-4.9019607843137303</v>
      </c>
      <c r="H23" s="38">
        <v>800</v>
      </c>
      <c r="I23" s="38">
        <v>840</v>
      </c>
      <c r="J23" s="88">
        <f>((I23/H23)-1)*100</f>
        <v>5.0000000000000044</v>
      </c>
    </row>
    <row r="24" spans="1:10" ht="13.5">
      <c r="A24" s="117" t="s">
        <v>210</v>
      </c>
      <c r="B24" s="38">
        <v>1907</v>
      </c>
      <c r="C24" s="38">
        <v>1906.6</v>
      </c>
      <c r="D24" s="88">
        <f t="shared" si="1"/>
        <v>-2.0975353959107323E-2</v>
      </c>
      <c r="E24" s="38">
        <v>1500</v>
      </c>
      <c r="F24" s="38">
        <v>1500</v>
      </c>
      <c r="G24" s="88">
        <f t="shared" si="2"/>
        <v>0</v>
      </c>
      <c r="H24" s="38">
        <v>1020</v>
      </c>
      <c r="I24" s="38">
        <v>1020</v>
      </c>
      <c r="J24" s="88">
        <f>((I24/H24)-1)*100</f>
        <v>0</v>
      </c>
    </row>
    <row r="25" spans="1:10" ht="13.5">
      <c r="A25" s="117" t="s">
        <v>213</v>
      </c>
      <c r="B25" s="38">
        <v>1940</v>
      </c>
      <c r="C25" s="38">
        <v>1940</v>
      </c>
      <c r="D25" s="88">
        <f t="shared" si="1"/>
        <v>0</v>
      </c>
      <c r="E25" s="38" t="s">
        <v>134</v>
      </c>
      <c r="F25" s="38" t="s">
        <v>134</v>
      </c>
      <c r="G25" s="88" t="s">
        <v>45</v>
      </c>
      <c r="H25" s="38" t="s">
        <v>134</v>
      </c>
      <c r="I25" s="38" t="s">
        <v>134</v>
      </c>
      <c r="J25" s="88" t="s">
        <v>45</v>
      </c>
    </row>
    <row r="26" spans="1:10" ht="13.5">
      <c r="A26" s="117" t="s">
        <v>214</v>
      </c>
      <c r="B26" s="38">
        <v>2050</v>
      </c>
      <c r="C26" s="38">
        <v>2050</v>
      </c>
      <c r="D26" s="88">
        <f t="shared" si="1"/>
        <v>0</v>
      </c>
      <c r="E26" s="38" t="s">
        <v>134</v>
      </c>
      <c r="F26" s="38" t="s">
        <v>134</v>
      </c>
      <c r="G26" s="88" t="s">
        <v>45</v>
      </c>
      <c r="H26" s="38" t="s">
        <v>134</v>
      </c>
      <c r="I26" s="38" t="s">
        <v>134</v>
      </c>
      <c r="J26" s="88" t="s">
        <v>45</v>
      </c>
    </row>
    <row r="27" spans="1:10" ht="13.5">
      <c r="A27" s="117" t="s">
        <v>215</v>
      </c>
      <c r="B27" s="38">
        <v>1890</v>
      </c>
      <c r="C27" s="38">
        <v>1890</v>
      </c>
      <c r="D27" s="88">
        <f t="shared" si="1"/>
        <v>0</v>
      </c>
      <c r="E27" s="38">
        <v>1750</v>
      </c>
      <c r="F27" s="38">
        <v>1750</v>
      </c>
      <c r="G27" s="88">
        <f>((F27/E27)-1)*100</f>
        <v>0</v>
      </c>
      <c r="H27" s="38" t="s">
        <v>134</v>
      </c>
      <c r="I27" s="38" t="s">
        <v>134</v>
      </c>
      <c r="J27" s="88" t="s">
        <v>45</v>
      </c>
    </row>
    <row r="28" spans="1:10" ht="13.5">
      <c r="A28" s="116" t="s">
        <v>531</v>
      </c>
      <c r="B28" s="89">
        <f>AVERAGE(B29:B33)</f>
        <v>2021.8</v>
      </c>
      <c r="C28" s="89">
        <f>AVERAGE(C29:C33)</f>
        <v>2026.6</v>
      </c>
      <c r="D28" s="87">
        <f>((C28/B28)-1)*100</f>
        <v>0.23741220694430964</v>
      </c>
      <c r="E28" s="89" t="s">
        <v>45</v>
      </c>
      <c r="F28" s="89" t="s">
        <v>45</v>
      </c>
      <c r="G28" s="458" t="s">
        <v>45</v>
      </c>
      <c r="H28" s="89" t="s">
        <v>45</v>
      </c>
      <c r="I28" s="89" t="s">
        <v>45</v>
      </c>
      <c r="J28" s="459" t="s">
        <v>45</v>
      </c>
    </row>
    <row r="29" spans="1:10" ht="13.5">
      <c r="A29" s="117" t="s">
        <v>532</v>
      </c>
      <c r="B29" s="38">
        <v>1933</v>
      </c>
      <c r="C29" s="38">
        <v>1933</v>
      </c>
      <c r="D29" s="88">
        <f>((C29/B29)-1)*100</f>
        <v>0</v>
      </c>
      <c r="E29" s="38" t="s">
        <v>134</v>
      </c>
      <c r="F29" s="38" t="s">
        <v>134</v>
      </c>
      <c r="G29" s="460" t="s">
        <v>45</v>
      </c>
      <c r="H29" s="38" t="s">
        <v>134</v>
      </c>
      <c r="I29" s="38" t="s">
        <v>134</v>
      </c>
      <c r="J29" s="461" t="s">
        <v>45</v>
      </c>
    </row>
    <row r="30" spans="1:10" ht="13.5">
      <c r="A30" s="117" t="s">
        <v>533</v>
      </c>
      <c r="B30" s="38">
        <v>1873</v>
      </c>
      <c r="C30" s="38">
        <v>1873</v>
      </c>
      <c r="D30" s="88">
        <f t="shared" ref="D30:D33" si="3">((C30/B30)-1)*100</f>
        <v>0</v>
      </c>
      <c r="E30" s="38" t="s">
        <v>134</v>
      </c>
      <c r="F30" s="38" t="s">
        <v>134</v>
      </c>
      <c r="G30" s="460" t="s">
        <v>45</v>
      </c>
      <c r="H30" s="38" t="s">
        <v>134</v>
      </c>
      <c r="I30" s="38" t="s">
        <v>134</v>
      </c>
      <c r="J30" s="461" t="s">
        <v>45</v>
      </c>
    </row>
    <row r="31" spans="1:10" ht="13.5">
      <c r="A31" s="117" t="s">
        <v>534</v>
      </c>
      <c r="B31" s="38">
        <v>2273</v>
      </c>
      <c r="C31" s="38">
        <v>2307</v>
      </c>
      <c r="D31" s="88">
        <f t="shared" si="3"/>
        <v>1.495820501539824</v>
      </c>
      <c r="E31" s="38" t="s">
        <v>134</v>
      </c>
      <c r="F31" s="38" t="s">
        <v>134</v>
      </c>
      <c r="G31" s="460" t="s">
        <v>45</v>
      </c>
      <c r="H31" s="38" t="s">
        <v>134</v>
      </c>
      <c r="I31" s="38" t="s">
        <v>134</v>
      </c>
      <c r="J31" s="461" t="s">
        <v>45</v>
      </c>
    </row>
    <row r="32" spans="1:10" ht="13.5">
      <c r="A32" s="117" t="s">
        <v>535</v>
      </c>
      <c r="B32" s="38">
        <v>2140</v>
      </c>
      <c r="C32" s="38">
        <v>2140</v>
      </c>
      <c r="D32" s="88">
        <f t="shared" si="3"/>
        <v>0</v>
      </c>
      <c r="E32" s="38" t="s">
        <v>134</v>
      </c>
      <c r="F32" s="38" t="s">
        <v>134</v>
      </c>
      <c r="G32" s="460" t="s">
        <v>45</v>
      </c>
      <c r="H32" s="38" t="s">
        <v>134</v>
      </c>
      <c r="I32" s="38" t="s">
        <v>134</v>
      </c>
      <c r="J32" s="461" t="s">
        <v>45</v>
      </c>
    </row>
    <row r="33" spans="1:10" ht="13.5">
      <c r="A33" s="117" t="s">
        <v>536</v>
      </c>
      <c r="B33" s="38">
        <v>1890</v>
      </c>
      <c r="C33" s="38">
        <v>1880</v>
      </c>
      <c r="D33" s="88">
        <f t="shared" si="3"/>
        <v>-0.52910052910053462</v>
      </c>
      <c r="E33" s="38" t="s">
        <v>134</v>
      </c>
      <c r="F33" s="38" t="s">
        <v>134</v>
      </c>
      <c r="G33" s="460" t="s">
        <v>45</v>
      </c>
      <c r="H33" s="38" t="s">
        <v>134</v>
      </c>
      <c r="I33" s="38" t="s">
        <v>134</v>
      </c>
      <c r="J33" s="461" t="s">
        <v>45</v>
      </c>
    </row>
    <row r="34" spans="1:10" ht="13.5">
      <c r="A34" s="116" t="s">
        <v>169</v>
      </c>
      <c r="B34" s="89">
        <f>AVERAGE(B35:B42)</f>
        <v>1852.4</v>
      </c>
      <c r="C34" s="89">
        <f>AVERAGE(C35:C42)</f>
        <v>1813.875</v>
      </c>
      <c r="D34" s="75">
        <f t="shared" ref="D34:D79" si="4">((C34/B34)-      1)*100</f>
        <v>-2.0797343986180161</v>
      </c>
      <c r="E34" s="89">
        <f>AVERAGE(E35:E42)</f>
        <v>1861</v>
      </c>
      <c r="F34" s="89">
        <f>AVERAGE(F35:F42)</f>
        <v>1872</v>
      </c>
      <c r="G34" s="75">
        <f>((F34/E34)-      1)*100</f>
        <v>0.59108006448145289</v>
      </c>
      <c r="H34" s="87" t="s">
        <v>45</v>
      </c>
      <c r="I34" s="87" t="s">
        <v>45</v>
      </c>
      <c r="J34" s="87" t="s">
        <v>45</v>
      </c>
    </row>
    <row r="35" spans="1:10" ht="13.5">
      <c r="A35" s="117" t="s">
        <v>170</v>
      </c>
      <c r="B35" s="54">
        <v>1902.6</v>
      </c>
      <c r="C35" s="54">
        <v>1883</v>
      </c>
      <c r="D35" s="74">
        <f t="shared" si="4"/>
        <v>-1.0301692420897623</v>
      </c>
      <c r="E35" s="54">
        <v>1905</v>
      </c>
      <c r="F35" s="54">
        <v>1900</v>
      </c>
      <c r="G35" s="74">
        <f>((F35/E35)-      1)*100</f>
        <v>-0.2624671916010457</v>
      </c>
      <c r="H35" s="38" t="s">
        <v>134</v>
      </c>
      <c r="I35" s="38" t="s">
        <v>134</v>
      </c>
      <c r="J35" s="88" t="s">
        <v>45</v>
      </c>
    </row>
    <row r="36" spans="1:10" ht="13.5">
      <c r="A36" s="117" t="s">
        <v>171</v>
      </c>
      <c r="B36" s="54">
        <v>1825</v>
      </c>
      <c r="C36" s="54">
        <v>1745</v>
      </c>
      <c r="D36" s="74">
        <f t="shared" si="4"/>
        <v>-4.3835616438356206</v>
      </c>
      <c r="E36" s="54">
        <v>1800</v>
      </c>
      <c r="F36" s="54">
        <v>1860</v>
      </c>
      <c r="G36" s="74">
        <f>((F36/E36)-      1)*100</f>
        <v>3.3333333333333437</v>
      </c>
      <c r="H36" s="38" t="s">
        <v>134</v>
      </c>
      <c r="I36" s="38" t="s">
        <v>134</v>
      </c>
      <c r="J36" s="88" t="s">
        <v>45</v>
      </c>
    </row>
    <row r="37" spans="1:10" ht="13.5">
      <c r="A37" s="117" t="s">
        <v>502</v>
      </c>
      <c r="B37" s="54">
        <v>1800</v>
      </c>
      <c r="C37" s="54">
        <v>1700</v>
      </c>
      <c r="D37" s="74">
        <f t="shared" si="4"/>
        <v>-5.555555555555558</v>
      </c>
      <c r="E37" s="54">
        <v>1900</v>
      </c>
      <c r="F37" s="54">
        <v>1900</v>
      </c>
      <c r="G37" s="74">
        <f>((F37/E37)-      1)*100</f>
        <v>0</v>
      </c>
      <c r="H37" s="38" t="s">
        <v>134</v>
      </c>
      <c r="I37" s="38" t="s">
        <v>134</v>
      </c>
      <c r="J37" s="88" t="s">
        <v>45</v>
      </c>
    </row>
    <row r="38" spans="1:10" ht="13.5">
      <c r="A38" s="117" t="s">
        <v>162</v>
      </c>
      <c r="B38" s="54">
        <v>1846.6</v>
      </c>
      <c r="C38" s="54">
        <v>1793</v>
      </c>
      <c r="D38" s="74">
        <f t="shared" si="4"/>
        <v>-2.9026318639661985</v>
      </c>
      <c r="E38" s="54" t="s">
        <v>168</v>
      </c>
      <c r="F38" s="54" t="s">
        <v>168</v>
      </c>
      <c r="G38" s="74" t="s">
        <v>131</v>
      </c>
      <c r="H38" s="38" t="s">
        <v>134</v>
      </c>
      <c r="I38" s="38" t="s">
        <v>134</v>
      </c>
      <c r="J38" s="88" t="s">
        <v>45</v>
      </c>
    </row>
    <row r="39" spans="1:10" ht="13.5">
      <c r="A39" s="117" t="s">
        <v>172</v>
      </c>
      <c r="B39" s="54">
        <v>1830</v>
      </c>
      <c r="C39" s="54">
        <v>1830</v>
      </c>
      <c r="D39" s="74">
        <f t="shared" si="4"/>
        <v>0</v>
      </c>
      <c r="E39" s="54">
        <v>1620</v>
      </c>
      <c r="F39" s="54">
        <v>1620</v>
      </c>
      <c r="G39" s="74">
        <f>((F39/E39)-      1)*100</f>
        <v>0</v>
      </c>
      <c r="H39" s="38" t="s">
        <v>134</v>
      </c>
      <c r="I39" s="38" t="s">
        <v>134</v>
      </c>
      <c r="J39" s="88" t="s">
        <v>45</v>
      </c>
    </row>
    <row r="40" spans="1:10" ht="13.5">
      <c r="A40" s="117" t="s">
        <v>164</v>
      </c>
      <c r="B40" s="54">
        <v>2020</v>
      </c>
      <c r="C40" s="54">
        <v>2020</v>
      </c>
      <c r="D40" s="74">
        <f t="shared" si="4"/>
        <v>0</v>
      </c>
      <c r="E40" s="54">
        <v>2080</v>
      </c>
      <c r="F40" s="54">
        <v>2080</v>
      </c>
      <c r="G40" s="74">
        <f>((F40/E40)-      1)*100</f>
        <v>0</v>
      </c>
      <c r="H40" s="38" t="s">
        <v>134</v>
      </c>
      <c r="I40" s="38" t="s">
        <v>134</v>
      </c>
      <c r="J40" s="88" t="s">
        <v>45</v>
      </c>
    </row>
    <row r="41" spans="1:10" ht="13.5">
      <c r="A41" s="117" t="s">
        <v>165</v>
      </c>
      <c r="B41" s="54">
        <v>1795</v>
      </c>
      <c r="C41" s="54">
        <v>1640</v>
      </c>
      <c r="D41" s="74">
        <f t="shared" si="4"/>
        <v>-8.6350974930362145</v>
      </c>
      <c r="E41" s="54" t="s">
        <v>168</v>
      </c>
      <c r="F41" s="54" t="s">
        <v>134</v>
      </c>
      <c r="G41" s="74" t="s">
        <v>131</v>
      </c>
      <c r="H41" s="38" t="s">
        <v>134</v>
      </c>
      <c r="I41" s="38" t="s">
        <v>134</v>
      </c>
      <c r="J41" s="88" t="s">
        <v>45</v>
      </c>
    </row>
    <row r="42" spans="1:10" ht="13.5">
      <c r="A42" s="117" t="s">
        <v>166</v>
      </c>
      <c r="B42" s="54">
        <v>1800</v>
      </c>
      <c r="C42" s="54">
        <v>1900</v>
      </c>
      <c r="D42" s="74">
        <f t="shared" si="4"/>
        <v>5.555555555555558</v>
      </c>
      <c r="E42" s="54" t="s">
        <v>134</v>
      </c>
      <c r="F42" s="54" t="s">
        <v>134</v>
      </c>
      <c r="G42" s="74" t="s">
        <v>131</v>
      </c>
      <c r="H42" s="38" t="s">
        <v>134</v>
      </c>
      <c r="I42" s="38" t="s">
        <v>134</v>
      </c>
      <c r="J42" s="88" t="s">
        <v>45</v>
      </c>
    </row>
    <row r="43" spans="1:10" ht="13.5">
      <c r="A43" s="116" t="s">
        <v>334</v>
      </c>
      <c r="B43" s="89">
        <f>AVERAGE(B44:B49)</f>
        <v>1863.8333333333333</v>
      </c>
      <c r="C43" s="89">
        <f>AVERAGE(C44:C49)</f>
        <v>1788.8333333333333</v>
      </c>
      <c r="D43" s="87">
        <f t="shared" si="4"/>
        <v>-4.0239649467942451</v>
      </c>
      <c r="E43" s="89">
        <f>AVERAGE(E44:E49)</f>
        <v>2160</v>
      </c>
      <c r="F43" s="89">
        <f>AVERAGE(F44:F49)</f>
        <v>2185</v>
      </c>
      <c r="G43" s="87">
        <f t="shared" ref="G43" si="5">((F43/E43)-      1)*100</f>
        <v>1.1574074074074181</v>
      </c>
      <c r="H43" s="38" t="s">
        <v>134</v>
      </c>
      <c r="I43" s="89">
        <f>AVERAGE(I44:I49)</f>
        <v>1600</v>
      </c>
      <c r="J43" s="88" t="s">
        <v>45</v>
      </c>
    </row>
    <row r="44" spans="1:10" ht="13.5">
      <c r="A44" s="117" t="s">
        <v>335</v>
      </c>
      <c r="B44" s="54">
        <v>1790</v>
      </c>
      <c r="C44" s="54">
        <v>1700</v>
      </c>
      <c r="D44" s="88">
        <f t="shared" si="4"/>
        <v>-5.027932960893855</v>
      </c>
      <c r="E44" s="54" t="s">
        <v>168</v>
      </c>
      <c r="F44" s="54" t="s">
        <v>134</v>
      </c>
      <c r="G44" s="88" t="s">
        <v>131</v>
      </c>
      <c r="H44" s="38" t="s">
        <v>134</v>
      </c>
      <c r="I44" s="38" t="s">
        <v>134</v>
      </c>
      <c r="J44" s="88" t="s">
        <v>45</v>
      </c>
    </row>
    <row r="45" spans="1:10" ht="13.5">
      <c r="A45" s="117" t="s">
        <v>336</v>
      </c>
      <c r="B45" s="54">
        <v>1740</v>
      </c>
      <c r="C45" s="54">
        <v>1640</v>
      </c>
      <c r="D45" s="88">
        <f t="shared" si="4"/>
        <v>-5.7471264367816133</v>
      </c>
      <c r="E45" s="54" t="s">
        <v>168</v>
      </c>
      <c r="F45" s="54" t="s">
        <v>134</v>
      </c>
      <c r="G45" s="88" t="s">
        <v>131</v>
      </c>
      <c r="H45" s="38" t="s">
        <v>134</v>
      </c>
      <c r="I45" s="38" t="s">
        <v>134</v>
      </c>
      <c r="J45" s="88" t="s">
        <v>45</v>
      </c>
    </row>
    <row r="46" spans="1:10" ht="13.5">
      <c r="A46" s="117" t="s">
        <v>337</v>
      </c>
      <c r="B46" s="54">
        <v>1860</v>
      </c>
      <c r="C46" s="54">
        <v>1760</v>
      </c>
      <c r="D46" s="88">
        <f t="shared" si="4"/>
        <v>-5.3763440860215006</v>
      </c>
      <c r="E46" s="54" t="s">
        <v>168</v>
      </c>
      <c r="F46" s="54">
        <v>1770</v>
      </c>
      <c r="G46" s="88" t="s">
        <v>131</v>
      </c>
      <c r="H46" s="38" t="s">
        <v>134</v>
      </c>
      <c r="I46" s="38">
        <v>1600</v>
      </c>
      <c r="J46" s="88" t="s">
        <v>45</v>
      </c>
    </row>
    <row r="47" spans="1:10" ht="13.5">
      <c r="A47" s="117" t="s">
        <v>338</v>
      </c>
      <c r="B47" s="54">
        <v>1785</v>
      </c>
      <c r="C47" s="54">
        <v>1693</v>
      </c>
      <c r="D47" s="88">
        <f t="shared" si="4"/>
        <v>-5.1540616246498638</v>
      </c>
      <c r="E47" s="54">
        <v>2160</v>
      </c>
      <c r="F47" s="54" t="s">
        <v>134</v>
      </c>
      <c r="G47" s="88" t="s">
        <v>131</v>
      </c>
      <c r="H47" s="38" t="s">
        <v>134</v>
      </c>
      <c r="I47" s="38" t="s">
        <v>134</v>
      </c>
      <c r="J47" s="88" t="s">
        <v>45</v>
      </c>
    </row>
    <row r="48" spans="1:10" ht="13.5">
      <c r="A48" s="117" t="s">
        <v>342</v>
      </c>
      <c r="B48" s="54">
        <v>2300</v>
      </c>
      <c r="C48" s="54">
        <v>2300</v>
      </c>
      <c r="D48" s="88">
        <f t="shared" si="4"/>
        <v>0</v>
      </c>
      <c r="E48" s="54" t="s">
        <v>168</v>
      </c>
      <c r="F48" s="54">
        <v>2600</v>
      </c>
      <c r="G48" s="88" t="s">
        <v>131</v>
      </c>
      <c r="H48" s="38" t="s">
        <v>134</v>
      </c>
      <c r="I48" s="38" t="s">
        <v>134</v>
      </c>
      <c r="J48" s="88" t="s">
        <v>45</v>
      </c>
    </row>
    <row r="49" spans="1:10" ht="13.5">
      <c r="A49" s="117" t="s">
        <v>341</v>
      </c>
      <c r="B49" s="54">
        <v>1708</v>
      </c>
      <c r="C49" s="54">
        <v>1640</v>
      </c>
      <c r="D49" s="88">
        <f t="shared" si="4"/>
        <v>-3.9812646370023463</v>
      </c>
      <c r="E49" s="54" t="s">
        <v>168</v>
      </c>
      <c r="F49" s="54" t="s">
        <v>134</v>
      </c>
      <c r="G49" s="88" t="s">
        <v>131</v>
      </c>
      <c r="H49" s="38" t="s">
        <v>134</v>
      </c>
      <c r="I49" s="38" t="s">
        <v>134</v>
      </c>
      <c r="J49" s="88" t="s">
        <v>45</v>
      </c>
    </row>
    <row r="50" spans="1:10" ht="13.5">
      <c r="A50" s="110" t="s">
        <v>537</v>
      </c>
      <c r="B50" s="89">
        <v>1994.4</v>
      </c>
      <c r="C50" s="89">
        <v>2013.4</v>
      </c>
      <c r="D50" s="87">
        <f t="shared" ref="D50" si="6">((C50/B50)-1)*100</f>
        <v>0.95266746891295995</v>
      </c>
      <c r="E50" s="89">
        <v>2100</v>
      </c>
      <c r="F50" s="89">
        <v>2180</v>
      </c>
      <c r="G50" s="87">
        <f t="shared" ref="G50:G54" si="7">((F50/E50)-1)*100</f>
        <v>3.8095238095238182</v>
      </c>
      <c r="H50" s="89">
        <v>580</v>
      </c>
      <c r="I50" s="89">
        <v>580</v>
      </c>
      <c r="J50" s="87">
        <f t="shared" ref="J50" si="8">((I50/H50)-1)*100</f>
        <v>0</v>
      </c>
    </row>
    <row r="51" spans="1:10" ht="13.5">
      <c r="A51" s="110" t="s">
        <v>538</v>
      </c>
      <c r="B51" s="89">
        <f>AVERAGE(B52:B54)</f>
        <v>2565</v>
      </c>
      <c r="C51" s="89">
        <f>AVERAGE(C52:C54)</f>
        <v>2565</v>
      </c>
      <c r="D51" s="447">
        <f>((C51/B51)-1)*100</f>
        <v>0</v>
      </c>
      <c r="E51" s="89">
        <f>AVERAGE(E52:E54)</f>
        <v>2935</v>
      </c>
      <c r="F51" s="89">
        <f>AVERAGE(F52:F54)</f>
        <v>2935</v>
      </c>
      <c r="G51" s="458">
        <f t="shared" si="7"/>
        <v>0</v>
      </c>
      <c r="H51" s="89">
        <f>AVERAGE(H52:H54)</f>
        <v>1525</v>
      </c>
      <c r="I51" s="89">
        <f>AVERAGE(I52:I54)</f>
        <v>1525</v>
      </c>
      <c r="J51" s="447">
        <f>((I51/H51)-1)*100</f>
        <v>0</v>
      </c>
    </row>
    <row r="52" spans="1:10" ht="13.5">
      <c r="A52" s="111" t="s">
        <v>539</v>
      </c>
      <c r="B52" s="38">
        <v>1900</v>
      </c>
      <c r="C52" s="38">
        <v>1900</v>
      </c>
      <c r="D52" s="448">
        <f t="shared" ref="D52:D54" si="9">((C52/B52)-1)*100</f>
        <v>0</v>
      </c>
      <c r="E52" s="38" t="s">
        <v>134</v>
      </c>
      <c r="F52" s="38" t="s">
        <v>134</v>
      </c>
      <c r="G52" s="460" t="s">
        <v>45</v>
      </c>
      <c r="H52" s="38">
        <v>950</v>
      </c>
      <c r="I52" s="38">
        <v>950</v>
      </c>
      <c r="J52" s="448">
        <f t="shared" ref="J52:J53" si="10">((I52/H52)-1)*100</f>
        <v>0</v>
      </c>
    </row>
    <row r="53" spans="1:10" ht="13.5">
      <c r="A53" s="111" t="s">
        <v>540</v>
      </c>
      <c r="B53" s="38">
        <v>3050</v>
      </c>
      <c r="C53" s="38">
        <v>3050</v>
      </c>
      <c r="D53" s="448">
        <f t="shared" si="9"/>
        <v>0</v>
      </c>
      <c r="E53" s="38">
        <v>3000</v>
      </c>
      <c r="F53" s="38">
        <v>3000</v>
      </c>
      <c r="G53" s="460">
        <f t="shared" si="7"/>
        <v>0</v>
      </c>
      <c r="H53" s="38">
        <v>2100</v>
      </c>
      <c r="I53" s="38">
        <v>2100</v>
      </c>
      <c r="J53" s="448">
        <f t="shared" si="10"/>
        <v>0</v>
      </c>
    </row>
    <row r="54" spans="1:10" ht="13.5">
      <c r="A54" s="111" t="s">
        <v>541</v>
      </c>
      <c r="B54" s="38">
        <v>2745</v>
      </c>
      <c r="C54" s="38">
        <v>2745</v>
      </c>
      <c r="D54" s="448">
        <f t="shared" si="9"/>
        <v>0</v>
      </c>
      <c r="E54" s="38">
        <v>2870</v>
      </c>
      <c r="F54" s="38">
        <v>2870</v>
      </c>
      <c r="G54" s="460">
        <f t="shared" si="7"/>
        <v>0</v>
      </c>
      <c r="H54" s="38" t="s">
        <v>134</v>
      </c>
      <c r="I54" s="38" t="s">
        <v>134</v>
      </c>
      <c r="J54" s="461" t="s">
        <v>45</v>
      </c>
    </row>
    <row r="55" spans="1:10" ht="13.5">
      <c r="A55" s="116" t="s">
        <v>67</v>
      </c>
      <c r="B55" s="89">
        <f>AVERAGE(B56:B60)</f>
        <v>1863</v>
      </c>
      <c r="C55" s="89">
        <f>AVERAGE(C56:C60)</f>
        <v>1852</v>
      </c>
      <c r="D55" s="87">
        <f t="shared" si="4"/>
        <v>-0.59044551798175249</v>
      </c>
      <c r="E55" s="89">
        <f>AVERAGE(E56:E60)</f>
        <v>2140</v>
      </c>
      <c r="F55" s="89">
        <f>AVERAGE(F56:F60)</f>
        <v>1685</v>
      </c>
      <c r="G55" s="87">
        <f>((F55/E55)-      1)*100</f>
        <v>-21.261682242990652</v>
      </c>
      <c r="H55" s="89">
        <f>AVERAGE(H56:H60)</f>
        <v>870</v>
      </c>
      <c r="I55" s="87" t="s">
        <v>131</v>
      </c>
      <c r="J55" s="87" t="s">
        <v>131</v>
      </c>
    </row>
    <row r="56" spans="1:10" ht="13.5">
      <c r="A56" s="117" t="s">
        <v>68</v>
      </c>
      <c r="B56" s="54">
        <v>1960</v>
      </c>
      <c r="C56" s="54">
        <v>1950</v>
      </c>
      <c r="D56" s="88">
        <f t="shared" si="4"/>
        <v>-0.51020408163264808</v>
      </c>
      <c r="E56" s="54" t="s">
        <v>168</v>
      </c>
      <c r="F56" s="54" t="s">
        <v>134</v>
      </c>
      <c r="G56" s="88" t="s">
        <v>131</v>
      </c>
      <c r="H56" s="38" t="s">
        <v>134</v>
      </c>
      <c r="I56" s="38" t="s">
        <v>134</v>
      </c>
      <c r="J56" s="88" t="s">
        <v>45</v>
      </c>
    </row>
    <row r="57" spans="1:10" ht="13.5">
      <c r="A57" s="117" t="s">
        <v>69</v>
      </c>
      <c r="B57" s="54">
        <v>1835</v>
      </c>
      <c r="C57" s="54">
        <v>1670</v>
      </c>
      <c r="D57" s="88">
        <f t="shared" si="4"/>
        <v>-8.9918256130790191</v>
      </c>
      <c r="E57" s="54" t="s">
        <v>168</v>
      </c>
      <c r="F57" s="54" t="s">
        <v>134</v>
      </c>
      <c r="G57" s="88" t="s">
        <v>131</v>
      </c>
      <c r="H57" s="38" t="s">
        <v>134</v>
      </c>
      <c r="I57" s="38" t="s">
        <v>134</v>
      </c>
      <c r="J57" s="88" t="s">
        <v>45</v>
      </c>
    </row>
    <row r="58" spans="1:10" ht="13.5">
      <c r="A58" s="117" t="s">
        <v>129</v>
      </c>
      <c r="B58" s="54">
        <v>1910</v>
      </c>
      <c r="C58" s="54">
        <v>2000</v>
      </c>
      <c r="D58" s="88">
        <f t="shared" si="4"/>
        <v>4.7120418848167533</v>
      </c>
      <c r="E58" s="54">
        <v>2000</v>
      </c>
      <c r="F58" s="54">
        <v>1970</v>
      </c>
      <c r="G58" s="88">
        <f>((F58/E58)-      1)*100</f>
        <v>-1.5000000000000013</v>
      </c>
      <c r="H58" s="54">
        <v>800</v>
      </c>
      <c r="I58" s="38" t="s">
        <v>134</v>
      </c>
      <c r="J58" s="88" t="s">
        <v>45</v>
      </c>
    </row>
    <row r="59" spans="1:10" ht="13.5">
      <c r="A59" s="117" t="s">
        <v>55</v>
      </c>
      <c r="B59" s="54">
        <v>1850</v>
      </c>
      <c r="C59" s="54">
        <v>1820</v>
      </c>
      <c r="D59" s="88">
        <f t="shared" si="4"/>
        <v>-1.6216216216216162</v>
      </c>
      <c r="E59" s="54" t="s">
        <v>168</v>
      </c>
      <c r="F59" s="54">
        <v>1400</v>
      </c>
      <c r="G59" s="87" t="s">
        <v>131</v>
      </c>
      <c r="H59" s="38" t="s">
        <v>134</v>
      </c>
      <c r="I59" s="38" t="s">
        <v>134</v>
      </c>
      <c r="J59" s="88" t="s">
        <v>45</v>
      </c>
    </row>
    <row r="60" spans="1:10" ht="13.5">
      <c r="A60" s="117" t="s">
        <v>70</v>
      </c>
      <c r="B60" s="54">
        <v>1760</v>
      </c>
      <c r="C60" s="54">
        <v>1820</v>
      </c>
      <c r="D60" s="88">
        <f t="shared" si="4"/>
        <v>3.4090909090909172</v>
      </c>
      <c r="E60" s="54">
        <v>2280</v>
      </c>
      <c r="F60" s="54" t="s">
        <v>134</v>
      </c>
      <c r="G60" s="88" t="s">
        <v>131</v>
      </c>
      <c r="H60" s="54">
        <v>940</v>
      </c>
      <c r="I60" s="38" t="s">
        <v>134</v>
      </c>
      <c r="J60" s="88" t="s">
        <v>45</v>
      </c>
    </row>
    <row r="61" spans="1:10" ht="13.5">
      <c r="A61" s="116" t="s">
        <v>175</v>
      </c>
      <c r="B61" s="89">
        <f>AVERAGE(B62:B64)</f>
        <v>1796.6666666666667</v>
      </c>
      <c r="C61" s="89">
        <f>AVERAGE(C62:C64)</f>
        <v>1886.6666666666667</v>
      </c>
      <c r="D61" s="87">
        <f t="shared" si="4"/>
        <v>5.009276437847876</v>
      </c>
      <c r="E61" s="89">
        <f>AVERAGE(E62:E64)</f>
        <v>2306.6666666666665</v>
      </c>
      <c r="F61" s="89">
        <f>AVERAGE(F62:F64)</f>
        <v>2370</v>
      </c>
      <c r="G61" s="87">
        <f t="shared" ref="G61:G65" si="11">((F61/E61)-      1)*100</f>
        <v>2.7456647398844014</v>
      </c>
      <c r="H61" s="89">
        <f>AVERAGE(H62:H64)</f>
        <v>1087.5</v>
      </c>
      <c r="I61" s="89">
        <f>AVERAGE(I62:I64)</f>
        <v>1135</v>
      </c>
      <c r="J61" s="87">
        <f>((I61/H61)-      1)*100</f>
        <v>4.3678160919540243</v>
      </c>
    </row>
    <row r="62" spans="1:10" ht="13.5">
      <c r="A62" s="117" t="s">
        <v>177</v>
      </c>
      <c r="B62" s="54">
        <v>1800</v>
      </c>
      <c r="C62" s="54">
        <v>1900</v>
      </c>
      <c r="D62" s="88">
        <f t="shared" si="4"/>
        <v>5.555555555555558</v>
      </c>
      <c r="E62" s="54">
        <v>2200</v>
      </c>
      <c r="F62" s="54">
        <v>2240</v>
      </c>
      <c r="G62" s="88">
        <f t="shared" si="11"/>
        <v>1.8181818181818077</v>
      </c>
      <c r="H62" s="38" t="s">
        <v>134</v>
      </c>
      <c r="I62" s="38" t="s">
        <v>134</v>
      </c>
      <c r="J62" s="88" t="s">
        <v>131</v>
      </c>
    </row>
    <row r="63" spans="1:10" ht="13.5">
      <c r="A63" s="117" t="s">
        <v>178</v>
      </c>
      <c r="B63" s="54">
        <v>1900</v>
      </c>
      <c r="C63" s="54">
        <v>1900</v>
      </c>
      <c r="D63" s="88">
        <f t="shared" si="4"/>
        <v>0</v>
      </c>
      <c r="E63" s="54">
        <v>2300</v>
      </c>
      <c r="F63" s="54">
        <v>2300</v>
      </c>
      <c r="G63" s="88">
        <f t="shared" si="11"/>
        <v>0</v>
      </c>
      <c r="H63" s="54">
        <v>1200</v>
      </c>
      <c r="I63" s="54">
        <v>1200</v>
      </c>
      <c r="J63" s="88">
        <f>((I63/H63)-      1)*100</f>
        <v>0</v>
      </c>
    </row>
    <row r="64" spans="1:10" ht="13.5">
      <c r="A64" s="117" t="s">
        <v>220</v>
      </c>
      <c r="B64" s="54">
        <v>1690</v>
      </c>
      <c r="C64" s="54">
        <v>1860</v>
      </c>
      <c r="D64" s="88">
        <f t="shared" si="4"/>
        <v>10.059171597633142</v>
      </c>
      <c r="E64" s="54">
        <v>2420</v>
      </c>
      <c r="F64" s="54">
        <v>2570</v>
      </c>
      <c r="G64" s="88">
        <f t="shared" si="11"/>
        <v>6.198347107438007</v>
      </c>
      <c r="H64" s="54">
        <v>975</v>
      </c>
      <c r="I64" s="54">
        <v>1070</v>
      </c>
      <c r="J64" s="88">
        <f>((I64/H64)-      1)*100</f>
        <v>9.7435897435897534</v>
      </c>
    </row>
    <row r="65" spans="1:10" ht="13.5">
      <c r="A65" s="116" t="s">
        <v>206</v>
      </c>
      <c r="B65" s="89">
        <f>AVERAGE(B66:B74)</f>
        <v>2038.75</v>
      </c>
      <c r="C65" s="89">
        <f>AVERAGE(C66:C74)</f>
        <v>1960.5555555555557</v>
      </c>
      <c r="D65" s="87">
        <f t="shared" si="4"/>
        <v>-3.8354111315484607</v>
      </c>
      <c r="E65" s="89">
        <f>AVERAGE(E66:E74)</f>
        <v>1900</v>
      </c>
      <c r="F65" s="89">
        <f>AVERAGE(F66:F74)</f>
        <v>2050.85</v>
      </c>
      <c r="G65" s="87">
        <f t="shared" si="11"/>
        <v>7.9394736842105296</v>
      </c>
      <c r="H65" s="89">
        <f>AVERAGE(H66:H74)</f>
        <v>810</v>
      </c>
      <c r="I65" s="89">
        <f>AVERAGE(I66:I74)</f>
        <v>800.83333333333337</v>
      </c>
      <c r="J65" s="87">
        <f>((I65/H65)-      1)*100</f>
        <v>-1.1316872427983515</v>
      </c>
    </row>
    <row r="66" spans="1:10" ht="13.5">
      <c r="A66" s="117" t="s">
        <v>195</v>
      </c>
      <c r="B66" s="54">
        <v>1900</v>
      </c>
      <c r="C66" s="54">
        <v>1560</v>
      </c>
      <c r="D66" s="88">
        <f>((C66/B66)-      1)*100</f>
        <v>-17.894736842105264</v>
      </c>
      <c r="E66" s="54" t="s">
        <v>134</v>
      </c>
      <c r="F66" s="54" t="s">
        <v>134</v>
      </c>
      <c r="G66" s="88" t="s">
        <v>131</v>
      </c>
      <c r="H66" s="38" t="s">
        <v>134</v>
      </c>
      <c r="I66" s="38" t="s">
        <v>134</v>
      </c>
      <c r="J66" s="88" t="s">
        <v>131</v>
      </c>
    </row>
    <row r="67" spans="1:10" ht="13.5">
      <c r="A67" s="117" t="s">
        <v>194</v>
      </c>
      <c r="B67" s="54" t="s">
        <v>134</v>
      </c>
      <c r="C67" s="54">
        <v>2000</v>
      </c>
      <c r="D67" s="88" t="s">
        <v>131</v>
      </c>
      <c r="E67" s="54" t="s">
        <v>134</v>
      </c>
      <c r="F67" s="54">
        <v>2300</v>
      </c>
      <c r="G67" s="88" t="s">
        <v>131</v>
      </c>
      <c r="H67" s="38" t="s">
        <v>134</v>
      </c>
      <c r="I67" s="38" t="s">
        <v>134</v>
      </c>
      <c r="J67" s="88" t="s">
        <v>131</v>
      </c>
    </row>
    <row r="68" spans="1:10" ht="13.5">
      <c r="A68" s="117" t="s">
        <v>196</v>
      </c>
      <c r="B68" s="54">
        <v>2200</v>
      </c>
      <c r="C68" s="54">
        <v>2200</v>
      </c>
      <c r="D68" s="88">
        <f t="shared" si="4"/>
        <v>0</v>
      </c>
      <c r="E68" s="54" t="s">
        <v>134</v>
      </c>
      <c r="F68" s="54">
        <v>2100</v>
      </c>
      <c r="G68" s="88" t="s">
        <v>131</v>
      </c>
      <c r="H68" s="38">
        <v>900</v>
      </c>
      <c r="I68" s="54">
        <v>900</v>
      </c>
      <c r="J68" s="88">
        <f>((I68/H68)-      1)*100</f>
        <v>0</v>
      </c>
    </row>
    <row r="69" spans="1:10" ht="13.5">
      <c r="A69" s="117" t="s">
        <v>198</v>
      </c>
      <c r="B69" s="54">
        <v>2100</v>
      </c>
      <c r="C69" s="54">
        <v>1950</v>
      </c>
      <c r="D69" s="88">
        <f t="shared" si="4"/>
        <v>-7.1428571428571397</v>
      </c>
      <c r="E69" s="54" t="s">
        <v>134</v>
      </c>
      <c r="F69" s="54" t="s">
        <v>134</v>
      </c>
      <c r="G69" s="88" t="s">
        <v>131</v>
      </c>
      <c r="H69" s="54">
        <v>700</v>
      </c>
      <c r="I69" s="54">
        <v>760</v>
      </c>
      <c r="J69" s="88">
        <f>((I69/H69)-      1)*100</f>
        <v>8.5714285714285623</v>
      </c>
    </row>
    <row r="70" spans="1:10" ht="13.5">
      <c r="A70" s="117" t="s">
        <v>199</v>
      </c>
      <c r="B70" s="54">
        <v>2400</v>
      </c>
      <c r="C70" s="54">
        <v>2400</v>
      </c>
      <c r="D70" s="88">
        <f t="shared" si="4"/>
        <v>0</v>
      </c>
      <c r="E70" s="54" t="s">
        <v>134</v>
      </c>
      <c r="F70" s="54" t="s">
        <v>134</v>
      </c>
      <c r="G70" s="88" t="s">
        <v>131</v>
      </c>
      <c r="H70" s="38">
        <v>1250</v>
      </c>
      <c r="I70" s="54">
        <v>1100</v>
      </c>
      <c r="J70" s="88">
        <f>((I70/H70)-      1)*100</f>
        <v>-12</v>
      </c>
    </row>
    <row r="71" spans="1:10" ht="13.5">
      <c r="A71" s="117" t="s">
        <v>200</v>
      </c>
      <c r="B71" s="54">
        <v>2120</v>
      </c>
      <c r="C71" s="54">
        <v>1890</v>
      </c>
      <c r="D71" s="88">
        <f t="shared" si="4"/>
        <v>-10.849056603773588</v>
      </c>
      <c r="E71" s="54" t="s">
        <v>134</v>
      </c>
      <c r="F71" s="54" t="s">
        <v>134</v>
      </c>
      <c r="G71" s="87" t="s">
        <v>131</v>
      </c>
      <c r="H71" s="38" t="s">
        <v>134</v>
      </c>
      <c r="I71" s="54" t="s">
        <v>134</v>
      </c>
      <c r="J71" s="87" t="s">
        <v>131</v>
      </c>
    </row>
    <row r="72" spans="1:10" ht="13.5">
      <c r="A72" s="117" t="s">
        <v>201</v>
      </c>
      <c r="B72" s="54">
        <v>1870</v>
      </c>
      <c r="C72" s="54">
        <v>1905</v>
      </c>
      <c r="D72" s="88">
        <f t="shared" si="4"/>
        <v>1.8716577540107027</v>
      </c>
      <c r="E72" s="54">
        <v>1860</v>
      </c>
      <c r="F72" s="54">
        <v>1893.4</v>
      </c>
      <c r="G72" s="88">
        <f>((F72/E72)-      1)*100</f>
        <v>1.7956989247311927</v>
      </c>
      <c r="H72" s="54">
        <v>630</v>
      </c>
      <c r="I72" s="54">
        <v>665</v>
      </c>
      <c r="J72" s="88">
        <f>((I72/H72)-      1)*100</f>
        <v>5.555555555555558</v>
      </c>
    </row>
    <row r="73" spans="1:10" ht="13.5">
      <c r="A73" s="117" t="s">
        <v>202</v>
      </c>
      <c r="B73" s="54">
        <v>1900</v>
      </c>
      <c r="C73" s="54">
        <v>1920</v>
      </c>
      <c r="D73" s="88">
        <f t="shared" si="4"/>
        <v>1.0526315789473717</v>
      </c>
      <c r="E73" s="54">
        <v>1940</v>
      </c>
      <c r="F73" s="54">
        <v>1910</v>
      </c>
      <c r="G73" s="88">
        <f>((F73/E73)-      1)*100</f>
        <v>-1.5463917525773141</v>
      </c>
      <c r="H73" s="54">
        <v>700</v>
      </c>
      <c r="I73" s="54">
        <v>700</v>
      </c>
      <c r="J73" s="88">
        <f>((I73/H73)-      1)*100</f>
        <v>0</v>
      </c>
    </row>
    <row r="74" spans="1:10" ht="13.5">
      <c r="A74" s="117" t="s">
        <v>218</v>
      </c>
      <c r="B74" s="54">
        <v>1820</v>
      </c>
      <c r="C74" s="54">
        <v>1820</v>
      </c>
      <c r="D74" s="88">
        <f t="shared" si="4"/>
        <v>0</v>
      </c>
      <c r="E74" s="54" t="s">
        <v>134</v>
      </c>
      <c r="F74" s="54" t="s">
        <v>134</v>
      </c>
      <c r="G74" s="88" t="s">
        <v>131</v>
      </c>
      <c r="H74" s="38">
        <v>680</v>
      </c>
      <c r="I74" s="54">
        <v>680</v>
      </c>
      <c r="J74" s="88">
        <f>((I74/H74)-      1)*100</f>
        <v>0</v>
      </c>
    </row>
    <row r="75" spans="1:10" ht="13.5">
      <c r="A75" s="116" t="s">
        <v>62</v>
      </c>
      <c r="B75" s="89">
        <f>AVERAGE(B76:B79)</f>
        <v>1915.75</v>
      </c>
      <c r="C75" s="89">
        <f>AVERAGE(C76:C79)</f>
        <v>1872.5</v>
      </c>
      <c r="D75" s="87">
        <f t="shared" si="4"/>
        <v>-2.2576014615685813</v>
      </c>
      <c r="E75" s="89">
        <f>AVERAGE(E76:E79)</f>
        <v>2000</v>
      </c>
      <c r="F75" s="89">
        <f>AVERAGE(F76:F79)</f>
        <v>1966.6666666666667</v>
      </c>
      <c r="G75" s="87">
        <f>((F75/E75)-      1)*100</f>
        <v>-1.6666666666666607</v>
      </c>
      <c r="H75" s="54" t="s">
        <v>131</v>
      </c>
      <c r="I75" s="118">
        <f>AVERAGE(I76:I79)</f>
        <v>700</v>
      </c>
      <c r="J75" s="88" t="s">
        <v>131</v>
      </c>
    </row>
    <row r="76" spans="1:10" ht="13.5">
      <c r="A76" s="117" t="s">
        <v>63</v>
      </c>
      <c r="B76" s="54">
        <v>2000</v>
      </c>
      <c r="C76" s="54">
        <v>2000</v>
      </c>
      <c r="D76" s="88">
        <f t="shared" si="4"/>
        <v>0</v>
      </c>
      <c r="E76" s="54" t="s">
        <v>168</v>
      </c>
      <c r="F76" s="54" t="s">
        <v>134</v>
      </c>
      <c r="G76" s="88" t="s">
        <v>131</v>
      </c>
      <c r="H76" s="54" t="s">
        <v>134</v>
      </c>
      <c r="I76" s="54" t="s">
        <v>134</v>
      </c>
      <c r="J76" s="88" t="s">
        <v>131</v>
      </c>
    </row>
    <row r="77" spans="1:10" ht="13.5">
      <c r="A77" s="117" t="s">
        <v>64</v>
      </c>
      <c r="B77" s="54">
        <v>1850</v>
      </c>
      <c r="C77" s="54">
        <v>1770</v>
      </c>
      <c r="D77" s="88">
        <f t="shared" si="4"/>
        <v>-4.3243243243243246</v>
      </c>
      <c r="E77" s="54" t="s">
        <v>168</v>
      </c>
      <c r="F77" s="54">
        <v>2000</v>
      </c>
      <c r="G77" s="88" t="s">
        <v>131</v>
      </c>
      <c r="H77" s="54" t="s">
        <v>134</v>
      </c>
      <c r="I77" s="54">
        <v>700</v>
      </c>
      <c r="J77" s="88" t="s">
        <v>131</v>
      </c>
    </row>
    <row r="78" spans="1:10" ht="13.5">
      <c r="A78" s="117" t="s">
        <v>48</v>
      </c>
      <c r="B78" s="54">
        <v>1813</v>
      </c>
      <c r="C78" s="54">
        <v>1720</v>
      </c>
      <c r="D78" s="88">
        <f t="shared" si="4"/>
        <v>-5.1296194153336971</v>
      </c>
      <c r="E78" s="54" t="s">
        <v>168</v>
      </c>
      <c r="F78" s="54">
        <v>1900</v>
      </c>
      <c r="G78" s="88" t="s">
        <v>131</v>
      </c>
      <c r="H78" s="54" t="s">
        <v>134</v>
      </c>
      <c r="I78" s="54" t="s">
        <v>134</v>
      </c>
      <c r="J78" s="88" t="s">
        <v>131</v>
      </c>
    </row>
    <row r="79" spans="1:10" ht="13.5">
      <c r="A79" s="117" t="s">
        <v>65</v>
      </c>
      <c r="B79" s="54">
        <v>2000</v>
      </c>
      <c r="C79" s="54">
        <v>2000</v>
      </c>
      <c r="D79" s="88">
        <f t="shared" si="4"/>
        <v>0</v>
      </c>
      <c r="E79" s="54">
        <v>2000</v>
      </c>
      <c r="F79" s="54">
        <v>2000</v>
      </c>
      <c r="G79" s="88">
        <f>((F79/E79)-      1)*100</f>
        <v>0</v>
      </c>
      <c r="H79" s="54" t="s">
        <v>134</v>
      </c>
      <c r="I79" s="54" t="s">
        <v>134</v>
      </c>
      <c r="J79" s="88" t="s">
        <v>131</v>
      </c>
    </row>
    <row r="80" spans="1:10" ht="13.5">
      <c r="A80" s="91" t="s">
        <v>66</v>
      </c>
      <c r="B80" s="89">
        <f>AVERAGE(B81:B82)</f>
        <v>1780</v>
      </c>
      <c r="C80" s="89">
        <f>AVERAGE(C81:C82)</f>
        <v>1860</v>
      </c>
      <c r="D80" s="87">
        <f>((C80/B80)-1)*100</f>
        <v>4.4943820224719211</v>
      </c>
      <c r="E80" s="89">
        <f>AVERAGE(E81:E82)</f>
        <v>1980</v>
      </c>
      <c r="F80" s="89">
        <f>AVERAGE(F81:F82)</f>
        <v>1973</v>
      </c>
      <c r="G80" s="87">
        <f>((F80/E80)-1)*100</f>
        <v>-0.35353535353535026</v>
      </c>
      <c r="H80" s="54" t="s">
        <v>131</v>
      </c>
      <c r="I80" s="54" t="s">
        <v>131</v>
      </c>
      <c r="J80" s="88" t="s">
        <v>131</v>
      </c>
    </row>
    <row r="81" spans="1:10" ht="13.5">
      <c r="A81" s="90" t="s">
        <v>34</v>
      </c>
      <c r="B81" s="38">
        <v>1840</v>
      </c>
      <c r="C81" s="38">
        <v>1920</v>
      </c>
      <c r="D81" s="87">
        <f>((C81/B81)-1)*100</f>
        <v>4.3478260869565188</v>
      </c>
      <c r="E81" s="38" t="s">
        <v>134</v>
      </c>
      <c r="F81" s="38" t="s">
        <v>134</v>
      </c>
      <c r="G81" s="87" t="s">
        <v>45</v>
      </c>
      <c r="H81" s="54" t="s">
        <v>134</v>
      </c>
      <c r="I81" s="54" t="s">
        <v>134</v>
      </c>
      <c r="J81" s="88" t="s">
        <v>131</v>
      </c>
    </row>
    <row r="82" spans="1:10" ht="13.5">
      <c r="A82" s="269" t="s">
        <v>49</v>
      </c>
      <c r="B82" s="119">
        <v>1720</v>
      </c>
      <c r="C82" s="119">
        <v>1800</v>
      </c>
      <c r="D82" s="462">
        <f>((C82/B82)-1)*100</f>
        <v>4.6511627906976827</v>
      </c>
      <c r="E82" s="119">
        <v>1980</v>
      </c>
      <c r="F82" s="119">
        <v>1973</v>
      </c>
      <c r="G82" s="462">
        <f>((F82/E82)-1)*100</f>
        <v>-0.35353535353535026</v>
      </c>
      <c r="H82" s="242" t="s">
        <v>134</v>
      </c>
      <c r="I82" s="242" t="s">
        <v>134</v>
      </c>
      <c r="J82" s="462" t="s">
        <v>131</v>
      </c>
    </row>
    <row r="83" spans="1:10" ht="13.5">
      <c r="A83" s="63" t="s">
        <v>53</v>
      </c>
      <c r="B83" s="64"/>
      <c r="C83" s="64"/>
      <c r="D83" s="88"/>
      <c r="E83" s="64"/>
      <c r="F83" s="64"/>
      <c r="G83" s="88"/>
      <c r="H83" s="64"/>
      <c r="I83" s="64"/>
      <c r="J83" s="88"/>
    </row>
    <row r="84" spans="1:10" ht="13.5">
      <c r="A84" s="63" t="s">
        <v>618</v>
      </c>
      <c r="B84" s="9"/>
      <c r="C84" s="9"/>
      <c r="D84" s="88"/>
      <c r="E84" s="64"/>
      <c r="F84" s="64"/>
      <c r="G84" s="88"/>
      <c r="H84" s="64"/>
      <c r="I84" s="64"/>
      <c r="J84" s="88"/>
    </row>
  </sheetData>
  <mergeCells count="4">
    <mergeCell ref="A5:A6"/>
    <mergeCell ref="B5:D5"/>
    <mergeCell ref="E5:G5"/>
    <mergeCell ref="H5:J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published="0"/>
  <dimension ref="A1:J184"/>
  <sheetViews>
    <sheetView showGridLines="0" topLeftCell="A55" zoomScaleNormal="100" workbookViewId="0">
      <selection activeCell="A77" sqref="A77:A78"/>
    </sheetView>
  </sheetViews>
  <sheetFormatPr baseColWidth="10" defaultColWidth="11.42578125" defaultRowHeight="12.75"/>
  <cols>
    <col min="1" max="1" width="17" style="46" customWidth="1"/>
    <col min="2" max="16384" width="11.42578125" style="46"/>
  </cols>
  <sheetData>
    <row r="1" spans="1:10" s="50" customFormat="1" ht="21.95" customHeight="1">
      <c r="A1" s="57" t="s">
        <v>622</v>
      </c>
      <c r="B1" s="15"/>
      <c r="C1" s="15"/>
      <c r="D1" s="9"/>
      <c r="E1" s="9"/>
      <c r="F1" s="9"/>
      <c r="G1" s="9"/>
      <c r="H1" s="9"/>
      <c r="I1" s="9"/>
      <c r="J1" s="9"/>
    </row>
    <row r="2" spans="1:10" s="50" customFormat="1" ht="11.1" customHeight="1">
      <c r="A2" s="5" t="s">
        <v>617</v>
      </c>
      <c r="B2" s="15"/>
      <c r="C2" s="15"/>
      <c r="D2" s="9"/>
      <c r="E2" s="9"/>
      <c r="F2" s="9"/>
      <c r="G2" s="9"/>
      <c r="H2" s="9"/>
      <c r="I2" s="9"/>
      <c r="J2" s="9"/>
    </row>
    <row r="3" spans="1:10" ht="11.1" customHeight="1">
      <c r="A3" s="5" t="s">
        <v>152</v>
      </c>
      <c r="B3" s="15"/>
      <c r="C3" s="15"/>
      <c r="D3" s="9"/>
      <c r="E3" s="9"/>
      <c r="F3" s="9"/>
      <c r="G3" s="9"/>
      <c r="H3" s="9"/>
      <c r="I3" s="9"/>
      <c r="J3" s="9"/>
    </row>
    <row r="4" spans="1:10" ht="3.95" customHeight="1">
      <c r="A4" s="9"/>
      <c r="B4" s="9"/>
      <c r="C4" s="9"/>
      <c r="D4" s="9"/>
      <c r="E4" s="9"/>
      <c r="F4" s="9"/>
      <c r="G4" s="9"/>
      <c r="H4" s="9"/>
      <c r="I4" s="9"/>
      <c r="J4" s="9"/>
    </row>
    <row r="5" spans="1:10" ht="12.95" customHeight="1">
      <c r="A5" s="608" t="s">
        <v>112</v>
      </c>
      <c r="B5" s="610" t="s">
        <v>221</v>
      </c>
      <c r="C5" s="611"/>
      <c r="D5" s="612"/>
      <c r="E5" s="610" t="s">
        <v>222</v>
      </c>
      <c r="F5" s="611"/>
      <c r="G5" s="612"/>
      <c r="H5" s="610" t="s">
        <v>223</v>
      </c>
      <c r="I5" s="611"/>
      <c r="J5" s="612"/>
    </row>
    <row r="6" spans="1:10" ht="12.95" customHeight="1">
      <c r="A6" s="609"/>
      <c r="B6" s="8">
        <v>2019</v>
      </c>
      <c r="C6" s="8">
        <v>2020</v>
      </c>
      <c r="D6" s="8" t="s">
        <v>38</v>
      </c>
      <c r="E6" s="8">
        <v>2019</v>
      </c>
      <c r="F6" s="8">
        <v>2020</v>
      </c>
      <c r="G6" s="8" t="s">
        <v>38</v>
      </c>
      <c r="H6" s="8">
        <v>2019</v>
      </c>
      <c r="I6" s="8">
        <v>2020</v>
      </c>
      <c r="J6" s="8" t="s">
        <v>38</v>
      </c>
    </row>
    <row r="7" spans="1:10" ht="15" customHeight="1">
      <c r="A7" s="270" t="s">
        <v>494</v>
      </c>
      <c r="B7" s="89">
        <f>AVERAGE(B8:B8)</f>
        <v>1595</v>
      </c>
      <c r="C7" s="89">
        <f>AVERAGE(C8:C8)</f>
        <v>1655</v>
      </c>
      <c r="D7" s="87">
        <f>((C7/B7)-    1)*100</f>
        <v>3.7617554858934144</v>
      </c>
      <c r="E7" s="89" t="s">
        <v>45</v>
      </c>
      <c r="F7" s="89" t="s">
        <v>45</v>
      </c>
      <c r="G7" s="87" t="s">
        <v>45</v>
      </c>
      <c r="H7" s="89" t="s">
        <v>45</v>
      </c>
      <c r="I7" s="271" t="s">
        <v>45</v>
      </c>
      <c r="J7" s="463" t="s">
        <v>45</v>
      </c>
    </row>
    <row r="8" spans="1:10" ht="15" customHeight="1">
      <c r="A8" s="272" t="s">
        <v>495</v>
      </c>
      <c r="B8" s="38">
        <v>1595</v>
      </c>
      <c r="C8" s="38">
        <v>1655</v>
      </c>
      <c r="D8" s="88">
        <f>((C8/B8)-    1)*100</f>
        <v>3.7617554858934144</v>
      </c>
      <c r="E8" s="38" t="s">
        <v>134</v>
      </c>
      <c r="F8" s="38" t="s">
        <v>134</v>
      </c>
      <c r="G8" s="88" t="s">
        <v>45</v>
      </c>
      <c r="H8" s="38" t="s">
        <v>134</v>
      </c>
      <c r="I8" s="38" t="s">
        <v>134</v>
      </c>
      <c r="J8" s="88" t="s">
        <v>45</v>
      </c>
    </row>
    <row r="9" spans="1:10" s="48" customFormat="1" ht="12.95" customHeight="1">
      <c r="A9" s="91" t="s">
        <v>95</v>
      </c>
      <c r="B9" s="89">
        <f>AVERAGE(B10:B15)</f>
        <v>1765.2</v>
      </c>
      <c r="C9" s="89">
        <f>AVERAGE(C10:C15)</f>
        <v>1909.8333333333333</v>
      </c>
      <c r="D9" s="87">
        <f t="shared" ref="D9:D15" si="0">((C9/B9)-      1)*100</f>
        <v>8.1935946823778139</v>
      </c>
      <c r="E9" s="89">
        <f t="shared" ref="E9:F9" si="1">AVERAGE(E10:E15)</f>
        <v>1417.6666666666667</v>
      </c>
      <c r="F9" s="89">
        <f t="shared" si="1"/>
        <v>2193.25</v>
      </c>
      <c r="G9" s="87">
        <f>((F9/E9)-      1)*100</f>
        <v>54.708441100399718</v>
      </c>
      <c r="H9" s="89">
        <f t="shared" ref="H9:I9" si="2">AVERAGE(H10:H15)</f>
        <v>1723.5</v>
      </c>
      <c r="I9" s="89">
        <f t="shared" si="2"/>
        <v>1850</v>
      </c>
      <c r="J9" s="87">
        <f>((I9/H9)-      1)*100</f>
        <v>7.3397156948070696</v>
      </c>
    </row>
    <row r="10" spans="1:10" s="48" customFormat="1" ht="12.95" customHeight="1">
      <c r="A10" s="90" t="s">
        <v>97</v>
      </c>
      <c r="B10" s="38">
        <v>1447</v>
      </c>
      <c r="C10" s="38">
        <v>1447</v>
      </c>
      <c r="D10" s="88">
        <f t="shared" si="0"/>
        <v>0</v>
      </c>
      <c r="E10" s="38">
        <v>1300</v>
      </c>
      <c r="F10" s="38">
        <v>1700</v>
      </c>
      <c r="G10" s="88">
        <f>((F10/E10)-      1)*100</f>
        <v>30.76923076923077</v>
      </c>
      <c r="H10" s="38" t="s">
        <v>134</v>
      </c>
      <c r="I10" s="38" t="s">
        <v>134</v>
      </c>
      <c r="J10" s="88" t="s">
        <v>131</v>
      </c>
    </row>
    <row r="11" spans="1:10" s="48" customFormat="1" ht="12.95" customHeight="1">
      <c r="A11" s="90" t="s">
        <v>96</v>
      </c>
      <c r="B11" s="38">
        <v>1455</v>
      </c>
      <c r="C11" s="38">
        <v>1405</v>
      </c>
      <c r="D11" s="88">
        <f t="shared" si="0"/>
        <v>-3.4364261168384869</v>
      </c>
      <c r="E11" s="38">
        <v>1400</v>
      </c>
      <c r="F11" s="38">
        <v>2587</v>
      </c>
      <c r="G11" s="88">
        <f>((F11/E11)-      1)*100</f>
        <v>84.785714285714292</v>
      </c>
      <c r="H11" s="38">
        <v>1647</v>
      </c>
      <c r="I11" s="38">
        <v>1900</v>
      </c>
      <c r="J11" s="88">
        <f>((I11/H11)-      1)*100</f>
        <v>15.361262902246509</v>
      </c>
    </row>
    <row r="12" spans="1:10" s="48" customFormat="1" ht="12.95" customHeight="1">
      <c r="A12" s="90" t="s">
        <v>99</v>
      </c>
      <c r="B12" s="38">
        <v>1924</v>
      </c>
      <c r="C12" s="38">
        <v>1924</v>
      </c>
      <c r="D12" s="88">
        <f t="shared" si="0"/>
        <v>0</v>
      </c>
      <c r="E12" s="38">
        <v>1553</v>
      </c>
      <c r="F12" s="38">
        <v>1553</v>
      </c>
      <c r="G12" s="88">
        <f>((F12/E12)-      1)*100</f>
        <v>0</v>
      </c>
      <c r="H12" s="38">
        <v>1800</v>
      </c>
      <c r="I12" s="38">
        <v>1800</v>
      </c>
      <c r="J12" s="88">
        <f>((I12/H12)-      1)*100</f>
        <v>0</v>
      </c>
    </row>
    <row r="13" spans="1:10" s="49" customFormat="1" ht="12.95" customHeight="1">
      <c r="A13" s="90" t="s">
        <v>100</v>
      </c>
      <c r="B13" s="38" t="s">
        <v>134</v>
      </c>
      <c r="C13" s="38">
        <v>2350</v>
      </c>
      <c r="D13" s="88" t="s">
        <v>131</v>
      </c>
      <c r="E13" s="54" t="s">
        <v>134</v>
      </c>
      <c r="F13" s="38" t="s">
        <v>134</v>
      </c>
      <c r="G13" s="88" t="s">
        <v>131</v>
      </c>
      <c r="H13" s="38" t="s">
        <v>134</v>
      </c>
      <c r="I13" s="38" t="s">
        <v>134</v>
      </c>
      <c r="J13" s="88" t="s">
        <v>131</v>
      </c>
    </row>
    <row r="14" spans="1:10" s="48" customFormat="1" ht="12.95" customHeight="1">
      <c r="A14" s="90" t="s">
        <v>101</v>
      </c>
      <c r="B14" s="54">
        <v>2400</v>
      </c>
      <c r="C14" s="54">
        <v>2713</v>
      </c>
      <c r="D14" s="88">
        <f t="shared" si="0"/>
        <v>13.041666666666663</v>
      </c>
      <c r="E14" s="54" t="s">
        <v>134</v>
      </c>
      <c r="F14" s="54">
        <v>2933</v>
      </c>
      <c r="G14" s="88" t="s">
        <v>131</v>
      </c>
      <c r="H14" s="54" t="s">
        <v>134</v>
      </c>
      <c r="I14" s="54" t="s">
        <v>134</v>
      </c>
      <c r="J14" s="88" t="s">
        <v>131</v>
      </c>
    </row>
    <row r="15" spans="1:10" s="45" customFormat="1" ht="12.95" customHeight="1">
      <c r="A15" s="90" t="s">
        <v>147</v>
      </c>
      <c r="B15" s="54">
        <v>1600</v>
      </c>
      <c r="C15" s="54">
        <v>1620</v>
      </c>
      <c r="D15" s="88">
        <f t="shared" si="0"/>
        <v>1.2499999999999956</v>
      </c>
      <c r="E15" s="54" t="s">
        <v>134</v>
      </c>
      <c r="F15" s="54" t="s">
        <v>134</v>
      </c>
      <c r="G15" s="88" t="s">
        <v>131</v>
      </c>
      <c r="H15" s="54" t="s">
        <v>134</v>
      </c>
      <c r="I15" s="54" t="s">
        <v>134</v>
      </c>
      <c r="J15" s="88" t="s">
        <v>131</v>
      </c>
    </row>
    <row r="16" spans="1:10" s="45" customFormat="1" ht="12.95" customHeight="1">
      <c r="A16" s="116" t="s">
        <v>180</v>
      </c>
      <c r="B16" s="89">
        <f>AVERAGE(B17:B23)</f>
        <v>1822.8</v>
      </c>
      <c r="C16" s="89">
        <f>AVERAGE(C17:C23)</f>
        <v>1799.3333333333333</v>
      </c>
      <c r="D16" s="87">
        <f t="shared" ref="D16:D22" si="3">((C16/B16)-1)*100</f>
        <v>-1.2873966791017488</v>
      </c>
      <c r="E16" s="89">
        <f>AVERAGE(E17:E23)</f>
        <v>2540</v>
      </c>
      <c r="F16" s="89">
        <f>AVERAGE(F17:F23)</f>
        <v>2660</v>
      </c>
      <c r="G16" s="87">
        <v>22.807017543859654</v>
      </c>
      <c r="H16" s="89">
        <f>AVERAGE(H17:H23)</f>
        <v>2075</v>
      </c>
      <c r="I16" s="89">
        <f>AVERAGE(I17:I23)</f>
        <v>1615</v>
      </c>
      <c r="J16" s="87">
        <v>22.807017543859654</v>
      </c>
    </row>
    <row r="17" spans="1:10" s="71" customFormat="1" ht="12.95" customHeight="1">
      <c r="A17" s="90" t="s">
        <v>216</v>
      </c>
      <c r="B17" s="54">
        <v>1680</v>
      </c>
      <c r="C17" s="54">
        <v>1680</v>
      </c>
      <c r="D17" s="88">
        <f t="shared" si="3"/>
        <v>0</v>
      </c>
      <c r="E17" s="54" t="s">
        <v>134</v>
      </c>
      <c r="F17" s="54" t="s">
        <v>134</v>
      </c>
      <c r="G17" s="88" t="s">
        <v>45</v>
      </c>
      <c r="H17" s="54">
        <v>1190</v>
      </c>
      <c r="I17" s="54">
        <v>1190</v>
      </c>
      <c r="J17" s="88">
        <f>((I17/H17)-1)*100</f>
        <v>0</v>
      </c>
    </row>
    <row r="18" spans="1:10" s="71" customFormat="1" ht="12.95" customHeight="1">
      <c r="A18" s="90" t="s">
        <v>207</v>
      </c>
      <c r="B18" s="54">
        <v>1693.4</v>
      </c>
      <c r="C18" s="54">
        <v>1693</v>
      </c>
      <c r="D18" s="88">
        <f t="shared" si="3"/>
        <v>-2.3621117278849191E-2</v>
      </c>
      <c r="E18" s="54">
        <v>2800</v>
      </c>
      <c r="F18" s="54">
        <v>2800</v>
      </c>
      <c r="G18" s="88">
        <f>((F18/E18)-1)*100</f>
        <v>0</v>
      </c>
      <c r="H18" s="54" t="s">
        <v>134</v>
      </c>
      <c r="I18" s="54" t="s">
        <v>134</v>
      </c>
      <c r="J18" s="88" t="s">
        <v>45</v>
      </c>
    </row>
    <row r="19" spans="1:10" s="79" customFormat="1">
      <c r="A19" s="90" t="s">
        <v>219</v>
      </c>
      <c r="B19" s="54">
        <v>2150</v>
      </c>
      <c r="C19" s="54">
        <v>2150</v>
      </c>
      <c r="D19" s="88">
        <f t="shared" si="3"/>
        <v>0</v>
      </c>
      <c r="E19" s="54" t="s">
        <v>134</v>
      </c>
      <c r="F19" s="54" t="s">
        <v>134</v>
      </c>
      <c r="G19" s="88" t="s">
        <v>45</v>
      </c>
      <c r="H19" s="54" t="s">
        <v>134</v>
      </c>
      <c r="I19" s="54" t="s">
        <v>134</v>
      </c>
      <c r="J19" s="88" t="s">
        <v>45</v>
      </c>
    </row>
    <row r="20" spans="1:10" s="79" customFormat="1">
      <c r="A20" s="90" t="s">
        <v>181</v>
      </c>
      <c r="B20" s="54">
        <v>1900</v>
      </c>
      <c r="C20" s="54">
        <v>1760</v>
      </c>
      <c r="D20" s="88">
        <f t="shared" si="3"/>
        <v>-7.3684210526315796</v>
      </c>
      <c r="E20" s="54">
        <v>2640</v>
      </c>
      <c r="F20" s="54">
        <v>3120</v>
      </c>
      <c r="G20" s="88">
        <f>((F20/E20)-1)*100</f>
        <v>18.181818181818187</v>
      </c>
      <c r="H20" s="54">
        <v>2960</v>
      </c>
      <c r="I20" s="54">
        <v>2040</v>
      </c>
      <c r="J20" s="88">
        <f>((I20/H20)-1)*100</f>
        <v>-31.081081081081084</v>
      </c>
    </row>
    <row r="21" spans="1:10" s="79" customFormat="1">
      <c r="A21" s="90" t="s">
        <v>210</v>
      </c>
      <c r="B21" s="54">
        <v>1700</v>
      </c>
      <c r="C21" s="54">
        <v>1700</v>
      </c>
      <c r="D21" s="88">
        <f t="shared" si="3"/>
        <v>0</v>
      </c>
      <c r="E21" s="54">
        <v>2520</v>
      </c>
      <c r="F21" s="54">
        <v>2520</v>
      </c>
      <c r="G21" s="88">
        <f>((F21/E21)-1)*100</f>
        <v>0</v>
      </c>
      <c r="H21" s="54" t="s">
        <v>134</v>
      </c>
      <c r="I21" s="54" t="s">
        <v>134</v>
      </c>
      <c r="J21" s="88" t="s">
        <v>45</v>
      </c>
    </row>
    <row r="22" spans="1:10" s="79" customFormat="1">
      <c r="A22" s="90" t="s">
        <v>213</v>
      </c>
      <c r="B22" s="54">
        <v>1813.4</v>
      </c>
      <c r="C22" s="54">
        <v>1813</v>
      </c>
      <c r="D22" s="88">
        <f t="shared" si="3"/>
        <v>-2.2058012573067387E-2</v>
      </c>
      <c r="E22" s="54" t="s">
        <v>134</v>
      </c>
      <c r="F22" s="54" t="s">
        <v>134</v>
      </c>
      <c r="G22" s="88" t="s">
        <v>45</v>
      </c>
      <c r="H22" s="54" t="s">
        <v>134</v>
      </c>
      <c r="I22" s="54" t="s">
        <v>134</v>
      </c>
      <c r="J22" s="88" t="s">
        <v>45</v>
      </c>
    </row>
    <row r="23" spans="1:10" s="79" customFormat="1">
      <c r="A23" s="90" t="s">
        <v>214</v>
      </c>
      <c r="B23" s="54" t="s">
        <v>134</v>
      </c>
      <c r="C23" s="54" t="s">
        <v>134</v>
      </c>
      <c r="D23" s="88" t="s">
        <v>45</v>
      </c>
      <c r="E23" s="54">
        <v>2200</v>
      </c>
      <c r="F23" s="54">
        <v>2200</v>
      </c>
      <c r="G23" s="88">
        <f>((F23/E23)-      1)*100</f>
        <v>0</v>
      </c>
      <c r="H23" s="54" t="s">
        <v>134</v>
      </c>
      <c r="I23" s="54" t="s">
        <v>134</v>
      </c>
      <c r="J23" s="88" t="s">
        <v>45</v>
      </c>
    </row>
    <row r="24" spans="1:10" s="79" customFormat="1">
      <c r="A24" s="116" t="s">
        <v>531</v>
      </c>
      <c r="B24" s="89">
        <f>AVERAGE(B25:B29)</f>
        <v>1808.3340000000001</v>
      </c>
      <c r="C24" s="89">
        <f>AVERAGE(C25:C29)</f>
        <v>1810.3333333333333</v>
      </c>
      <c r="D24" s="88">
        <f>((C24/B24)-    1)*100</f>
        <v>0.11056217122131784</v>
      </c>
      <c r="E24" s="464" t="s">
        <v>45</v>
      </c>
      <c r="F24" s="89" t="s">
        <v>45</v>
      </c>
      <c r="G24" s="89" t="s">
        <v>45</v>
      </c>
      <c r="H24" s="87" t="s">
        <v>45</v>
      </c>
      <c r="I24" s="464" t="s">
        <v>45</v>
      </c>
      <c r="J24" s="89" t="s">
        <v>45</v>
      </c>
    </row>
    <row r="25" spans="1:10" s="72" customFormat="1" ht="13.5">
      <c r="A25" s="90" t="s">
        <v>532</v>
      </c>
      <c r="B25" s="54">
        <v>1760</v>
      </c>
      <c r="C25" s="54">
        <v>1760</v>
      </c>
      <c r="D25" s="88">
        <f t="shared" ref="D25:D29" si="4">((C25/B25)-    1)*100</f>
        <v>0</v>
      </c>
      <c r="E25" s="465" t="s">
        <v>134</v>
      </c>
      <c r="F25" s="54" t="s">
        <v>134</v>
      </c>
      <c r="G25" s="54" t="s">
        <v>45</v>
      </c>
      <c r="H25" s="88" t="s">
        <v>134</v>
      </c>
      <c r="I25" s="465" t="s">
        <v>134</v>
      </c>
      <c r="J25" s="54" t="s">
        <v>45</v>
      </c>
    </row>
    <row r="26" spans="1:10" s="72" customFormat="1" ht="13.5">
      <c r="A26" s="90" t="s">
        <v>533</v>
      </c>
      <c r="B26" s="54">
        <v>1686.67</v>
      </c>
      <c r="C26" s="54">
        <v>1686.6666666666665</v>
      </c>
      <c r="D26" s="88">
        <f t="shared" si="4"/>
        <v>-1.9762806794387799E-4</v>
      </c>
      <c r="E26" s="465" t="s">
        <v>134</v>
      </c>
      <c r="F26" s="54" t="s">
        <v>134</v>
      </c>
      <c r="G26" s="54" t="s">
        <v>45</v>
      </c>
      <c r="H26" s="88" t="s">
        <v>134</v>
      </c>
      <c r="I26" s="465" t="s">
        <v>134</v>
      </c>
      <c r="J26" s="54" t="s">
        <v>45</v>
      </c>
    </row>
    <row r="27" spans="1:10" s="72" customFormat="1" ht="13.5">
      <c r="A27" s="90" t="s">
        <v>534</v>
      </c>
      <c r="B27" s="54">
        <v>1880</v>
      </c>
      <c r="C27" s="54">
        <v>1880</v>
      </c>
      <c r="D27" s="88">
        <f t="shared" si="4"/>
        <v>0</v>
      </c>
      <c r="E27" s="465" t="s">
        <v>134</v>
      </c>
      <c r="F27" s="54" t="s">
        <v>134</v>
      </c>
      <c r="G27" s="54" t="s">
        <v>45</v>
      </c>
      <c r="H27" s="88" t="s">
        <v>134</v>
      </c>
      <c r="I27" s="465" t="s">
        <v>134</v>
      </c>
      <c r="J27" s="54" t="s">
        <v>45</v>
      </c>
    </row>
    <row r="28" spans="1:10" s="48" customFormat="1" ht="12.95" customHeight="1">
      <c r="A28" s="90" t="s">
        <v>535</v>
      </c>
      <c r="B28" s="54">
        <v>2090</v>
      </c>
      <c r="C28" s="54">
        <v>2100</v>
      </c>
      <c r="D28" s="88">
        <f t="shared" si="4"/>
        <v>0.47846889952152249</v>
      </c>
      <c r="E28" s="465" t="s">
        <v>134</v>
      </c>
      <c r="F28" s="54" t="s">
        <v>134</v>
      </c>
      <c r="G28" s="54" t="s">
        <v>45</v>
      </c>
      <c r="H28" s="87" t="s">
        <v>134</v>
      </c>
      <c r="I28" s="465" t="s">
        <v>134</v>
      </c>
      <c r="J28" s="54" t="s">
        <v>45</v>
      </c>
    </row>
    <row r="29" spans="1:10" s="79" customFormat="1" ht="10.5" customHeight="1">
      <c r="A29" s="90" t="s">
        <v>536</v>
      </c>
      <c r="B29" s="54">
        <v>1625</v>
      </c>
      <c r="C29" s="54">
        <v>1625</v>
      </c>
      <c r="D29" s="88">
        <f t="shared" si="4"/>
        <v>0</v>
      </c>
      <c r="E29" s="465" t="s">
        <v>134</v>
      </c>
      <c r="F29" s="54" t="s">
        <v>134</v>
      </c>
      <c r="G29" s="54" t="s">
        <v>45</v>
      </c>
      <c r="H29" s="88" t="s">
        <v>134</v>
      </c>
      <c r="I29" s="465" t="s">
        <v>134</v>
      </c>
      <c r="J29" s="54" t="s">
        <v>45</v>
      </c>
    </row>
    <row r="30" spans="1:10" s="79" customFormat="1" ht="10.5" customHeight="1">
      <c r="A30" s="91" t="s">
        <v>169</v>
      </c>
      <c r="B30" s="89">
        <f>AVERAGE(B31:B38)</f>
        <v>1428.75</v>
      </c>
      <c r="C30" s="89">
        <f>AVERAGE(C31:C38)</f>
        <v>1444.75</v>
      </c>
      <c r="D30" s="88">
        <f t="shared" ref="D30:D71" si="5">((C30/B30)-      1)*100</f>
        <v>1.1198600174978202</v>
      </c>
      <c r="E30" s="89">
        <f t="shared" ref="E30:F30" si="6">AVERAGE(E31:E38)</f>
        <v>2426.52</v>
      </c>
      <c r="F30" s="89">
        <f t="shared" si="6"/>
        <v>2390.35</v>
      </c>
      <c r="G30" s="88">
        <f>((F30/E30)-      1)*100</f>
        <v>-1.4906120699602732</v>
      </c>
      <c r="H30" s="89">
        <f>AVERAGE(H31:H37)</f>
        <v>1777.5</v>
      </c>
      <c r="I30" s="89">
        <f>AVERAGE(I31:I37)</f>
        <v>1861</v>
      </c>
      <c r="J30" s="88">
        <f>((I30/H30)-      1)*100</f>
        <v>4.6976090014064775</v>
      </c>
    </row>
    <row r="31" spans="1:10" s="79" customFormat="1" ht="10.5" customHeight="1">
      <c r="A31" s="90" t="s">
        <v>170</v>
      </c>
      <c r="B31" s="54">
        <v>1445</v>
      </c>
      <c r="C31" s="54">
        <v>1458</v>
      </c>
      <c r="D31" s="88">
        <f t="shared" si="5"/>
        <v>0.8996539792387459</v>
      </c>
      <c r="E31" s="54">
        <v>2442.6</v>
      </c>
      <c r="F31" s="54">
        <v>2478</v>
      </c>
      <c r="G31" s="88">
        <f>((F31/E31)-      1)*100</f>
        <v>1.449275362318847</v>
      </c>
      <c r="H31" s="54">
        <v>1650</v>
      </c>
      <c r="I31" s="54">
        <v>1903</v>
      </c>
      <c r="J31" s="88">
        <f>((I31/H31)-      1)*100</f>
        <v>15.333333333333332</v>
      </c>
    </row>
    <row r="32" spans="1:10" s="79" customFormat="1" ht="10.5" customHeight="1">
      <c r="A32" s="90" t="s">
        <v>171</v>
      </c>
      <c r="B32" s="54">
        <v>1395</v>
      </c>
      <c r="C32" s="54">
        <v>1430</v>
      </c>
      <c r="D32" s="88">
        <f t="shared" si="5"/>
        <v>2.5089605734766929</v>
      </c>
      <c r="E32" s="54">
        <v>2400</v>
      </c>
      <c r="F32" s="54" t="s">
        <v>134</v>
      </c>
      <c r="G32" s="88" t="s">
        <v>131</v>
      </c>
      <c r="H32" s="54" t="s">
        <v>134</v>
      </c>
      <c r="I32" s="54" t="s">
        <v>134</v>
      </c>
      <c r="J32" s="88" t="s">
        <v>131</v>
      </c>
    </row>
    <row r="33" spans="1:10" s="72" customFormat="1" ht="10.5" customHeight="1">
      <c r="A33" s="90" t="s">
        <v>161</v>
      </c>
      <c r="B33" s="54">
        <v>1440</v>
      </c>
      <c r="C33" s="54">
        <v>1440</v>
      </c>
      <c r="D33" s="88">
        <f t="shared" si="5"/>
        <v>0</v>
      </c>
      <c r="E33" s="54">
        <v>2360</v>
      </c>
      <c r="F33" s="54">
        <v>2360</v>
      </c>
      <c r="G33" s="88">
        <f>((F33/E33)-      1)*100</f>
        <v>0</v>
      </c>
      <c r="H33" s="54">
        <v>1900</v>
      </c>
      <c r="I33" s="54">
        <v>1960</v>
      </c>
      <c r="J33" s="88">
        <f>((I33/H33)-      1)*100</f>
        <v>3.1578947368421151</v>
      </c>
    </row>
    <row r="34" spans="1:10" s="79" customFormat="1" ht="10.5" customHeight="1">
      <c r="A34" s="90" t="s">
        <v>162</v>
      </c>
      <c r="B34" s="54">
        <v>1300</v>
      </c>
      <c r="C34" s="54">
        <v>1420</v>
      </c>
      <c r="D34" s="74">
        <f t="shared" si="5"/>
        <v>9.2307692307692193</v>
      </c>
      <c r="E34" s="54">
        <v>2480</v>
      </c>
      <c r="F34" s="54">
        <v>2273.4</v>
      </c>
      <c r="G34" s="74">
        <f>((F34/E34)-      1)*100</f>
        <v>-8.3306451612903167</v>
      </c>
      <c r="H34" s="54">
        <v>1840</v>
      </c>
      <c r="I34" s="54" t="s">
        <v>134</v>
      </c>
      <c r="J34" s="75" t="s">
        <v>131</v>
      </c>
    </row>
    <row r="35" spans="1:10" s="48" customFormat="1" ht="12.95" customHeight="1">
      <c r="A35" s="90" t="s">
        <v>172</v>
      </c>
      <c r="B35" s="54">
        <v>1300</v>
      </c>
      <c r="C35" s="54">
        <v>1300</v>
      </c>
      <c r="D35" s="74">
        <f t="shared" si="5"/>
        <v>0</v>
      </c>
      <c r="E35" s="54" t="s">
        <v>134</v>
      </c>
      <c r="F35" s="54" t="s">
        <v>134</v>
      </c>
      <c r="G35" s="74" t="s">
        <v>131</v>
      </c>
      <c r="H35" s="54" t="s">
        <v>134</v>
      </c>
      <c r="I35" s="54" t="s">
        <v>134</v>
      </c>
      <c r="J35" s="75" t="s">
        <v>131</v>
      </c>
    </row>
    <row r="36" spans="1:10" s="48" customFormat="1" ht="12.95" customHeight="1">
      <c r="A36" s="90" t="s">
        <v>164</v>
      </c>
      <c r="B36" s="54">
        <v>1490</v>
      </c>
      <c r="C36" s="54">
        <v>1490</v>
      </c>
      <c r="D36" s="74">
        <f t="shared" si="5"/>
        <v>0</v>
      </c>
      <c r="E36" s="54">
        <v>2450</v>
      </c>
      <c r="F36" s="54">
        <v>2450</v>
      </c>
      <c r="G36" s="74">
        <f>((F36/E36)-      1)*100</f>
        <v>0</v>
      </c>
      <c r="H36" s="54">
        <v>1720</v>
      </c>
      <c r="I36" s="54">
        <v>1720</v>
      </c>
      <c r="J36" s="74">
        <f>((I36/H36)-      1)*100</f>
        <v>0</v>
      </c>
    </row>
    <row r="37" spans="1:10" s="48" customFormat="1" ht="12.95" customHeight="1">
      <c r="A37" s="90" t="s">
        <v>165</v>
      </c>
      <c r="B37" s="54">
        <v>1300</v>
      </c>
      <c r="C37" s="54">
        <v>1320</v>
      </c>
      <c r="D37" s="74">
        <f t="shared" si="5"/>
        <v>1.538461538461533</v>
      </c>
      <c r="E37" s="54" t="s">
        <v>134</v>
      </c>
      <c r="F37" s="54" t="s">
        <v>134</v>
      </c>
      <c r="G37" s="74" t="s">
        <v>131</v>
      </c>
      <c r="H37" s="54" t="s">
        <v>134</v>
      </c>
      <c r="I37" s="54" t="s">
        <v>134</v>
      </c>
      <c r="J37" s="74" t="s">
        <v>131</v>
      </c>
    </row>
    <row r="38" spans="1:10" s="48" customFormat="1" ht="12.95" customHeight="1">
      <c r="A38" s="90" t="s">
        <v>166</v>
      </c>
      <c r="B38" s="54">
        <v>1760</v>
      </c>
      <c r="C38" s="54">
        <v>1700</v>
      </c>
      <c r="D38" s="74">
        <f t="shared" si="5"/>
        <v>-3.4090909090909061</v>
      </c>
      <c r="E38" s="54" t="s">
        <v>134</v>
      </c>
      <c r="F38" s="54" t="s">
        <v>134</v>
      </c>
      <c r="G38" s="74" t="s">
        <v>131</v>
      </c>
      <c r="H38" s="54" t="s">
        <v>134</v>
      </c>
      <c r="I38" s="54" t="s">
        <v>134</v>
      </c>
      <c r="J38" s="74" t="s">
        <v>131</v>
      </c>
    </row>
    <row r="39" spans="1:10" s="45" customFormat="1" ht="12.95" customHeight="1">
      <c r="A39" s="91" t="s">
        <v>334</v>
      </c>
      <c r="B39" s="89">
        <f>AVERAGE(B40:B46)</f>
        <v>1486.7142857142858</v>
      </c>
      <c r="C39" s="89">
        <f>AVERAGE(C40:C46)</f>
        <v>1518.8571428571429</v>
      </c>
      <c r="D39" s="75">
        <f t="shared" si="5"/>
        <v>2.1620063418852586</v>
      </c>
      <c r="E39" s="89">
        <f>AVERAGE(E40:E46)</f>
        <v>2324.7333333333331</v>
      </c>
      <c r="F39" s="89">
        <f>AVERAGE(F40:F46)</f>
        <v>2375.6</v>
      </c>
      <c r="G39" s="75">
        <f>((F39/E39)-      1)*100</f>
        <v>2.1880645808838306</v>
      </c>
      <c r="H39" s="89">
        <f>AVERAGE(H40:H46)</f>
        <v>1678.0666666666666</v>
      </c>
      <c r="I39" s="89">
        <f>AVERAGE(I40:I46)</f>
        <v>1708.5</v>
      </c>
      <c r="J39" s="75">
        <f>((I39/H39)-      1)*100</f>
        <v>1.8135950101307197</v>
      </c>
    </row>
    <row r="40" spans="1:10" s="48" customFormat="1" ht="12.95" customHeight="1">
      <c r="A40" s="90" t="s">
        <v>335</v>
      </c>
      <c r="B40" s="54">
        <v>1480</v>
      </c>
      <c r="C40" s="54">
        <v>1400</v>
      </c>
      <c r="D40" s="74">
        <f t="shared" si="5"/>
        <v>-5.4054054054054053</v>
      </c>
      <c r="E40" s="54">
        <v>2350</v>
      </c>
      <c r="F40" s="54">
        <v>2300</v>
      </c>
      <c r="G40" s="74">
        <f>((F40/E40)-      1)*100</f>
        <v>-2.1276595744680882</v>
      </c>
      <c r="H40" s="54">
        <v>1600</v>
      </c>
      <c r="I40" s="54" t="s">
        <v>134</v>
      </c>
      <c r="J40" s="74" t="s">
        <v>131</v>
      </c>
    </row>
    <row r="41" spans="1:10" s="48" customFormat="1" ht="12.95" customHeight="1">
      <c r="A41" s="90" t="s">
        <v>336</v>
      </c>
      <c r="B41" s="54">
        <v>1275</v>
      </c>
      <c r="C41" s="54">
        <v>1348</v>
      </c>
      <c r="D41" s="74">
        <f t="shared" si="5"/>
        <v>5.7254901960784421</v>
      </c>
      <c r="E41" s="54">
        <v>2195</v>
      </c>
      <c r="F41" s="54">
        <v>2190</v>
      </c>
      <c r="G41" s="74">
        <f>((F41/E41)-      1)*100</f>
        <v>-0.2277904328018221</v>
      </c>
      <c r="H41" s="54">
        <v>1495</v>
      </c>
      <c r="I41" s="54">
        <v>1560</v>
      </c>
      <c r="J41" s="74">
        <f>((I41/H41)-      1)*100</f>
        <v>4.3478260869565188</v>
      </c>
    </row>
    <row r="42" spans="1:10" s="48" customFormat="1" ht="12.95" customHeight="1">
      <c r="A42" s="90" t="s">
        <v>337</v>
      </c>
      <c r="B42" s="54">
        <v>1460</v>
      </c>
      <c r="C42" s="54">
        <v>1567</v>
      </c>
      <c r="D42" s="74">
        <f t="shared" si="5"/>
        <v>7.3287671232876717</v>
      </c>
      <c r="E42" s="54">
        <v>2350</v>
      </c>
      <c r="F42" s="54">
        <v>2410</v>
      </c>
      <c r="G42" s="74">
        <f>((F42/E42)-      1)*100</f>
        <v>2.5531914893617058</v>
      </c>
      <c r="H42" s="54">
        <v>1680</v>
      </c>
      <c r="I42" s="54">
        <v>1690</v>
      </c>
      <c r="J42" s="74">
        <f>((I42/H42)-      1)*100</f>
        <v>0.59523809523809312</v>
      </c>
    </row>
    <row r="43" spans="1:10" s="48" customFormat="1" ht="12.95" customHeight="1">
      <c r="A43" s="90" t="s">
        <v>338</v>
      </c>
      <c r="B43" s="54">
        <v>1405</v>
      </c>
      <c r="C43" s="54">
        <v>1420</v>
      </c>
      <c r="D43" s="88">
        <f t="shared" si="5"/>
        <v>1.067615658362997</v>
      </c>
      <c r="E43" s="54">
        <v>2200</v>
      </c>
      <c r="F43" s="54" t="s">
        <v>134</v>
      </c>
      <c r="G43" s="88" t="s">
        <v>131</v>
      </c>
      <c r="H43" s="54">
        <v>1700</v>
      </c>
      <c r="I43" s="54" t="s">
        <v>134</v>
      </c>
      <c r="J43" s="74" t="s">
        <v>131</v>
      </c>
    </row>
    <row r="44" spans="1:10" s="48" customFormat="1" ht="12.95" customHeight="1">
      <c r="A44" s="90" t="s">
        <v>342</v>
      </c>
      <c r="B44" s="54">
        <v>2067</v>
      </c>
      <c r="C44" s="54">
        <v>2067</v>
      </c>
      <c r="D44" s="88">
        <f t="shared" si="5"/>
        <v>0</v>
      </c>
      <c r="E44" s="54">
        <v>2613.3999999999996</v>
      </c>
      <c r="F44" s="54">
        <v>2700</v>
      </c>
      <c r="G44" s="88">
        <f>((F44/E44)-      1)*100</f>
        <v>3.313690977271011</v>
      </c>
      <c r="H44" s="54">
        <v>2033.4</v>
      </c>
      <c r="I44" s="54">
        <v>2000</v>
      </c>
      <c r="J44" s="88">
        <f>((I44/H44)-      1)*100</f>
        <v>-1.6425690960952144</v>
      </c>
    </row>
    <row r="45" spans="1:10" s="48" customFormat="1" ht="12.95" customHeight="1">
      <c r="A45" s="90" t="s">
        <v>344</v>
      </c>
      <c r="B45" s="54">
        <v>1347</v>
      </c>
      <c r="C45" s="54">
        <v>1480</v>
      </c>
      <c r="D45" s="88">
        <f t="shared" si="5"/>
        <v>9.8737936154417163</v>
      </c>
      <c r="E45" s="54" t="s">
        <v>134</v>
      </c>
      <c r="F45" s="54" t="s">
        <v>134</v>
      </c>
      <c r="G45" s="88" t="s">
        <v>131</v>
      </c>
      <c r="H45" s="54" t="s">
        <v>134</v>
      </c>
      <c r="I45" s="54" t="s">
        <v>134</v>
      </c>
      <c r="J45" s="88" t="s">
        <v>131</v>
      </c>
    </row>
    <row r="46" spans="1:10" s="48" customFormat="1" ht="12.95" customHeight="1">
      <c r="A46" s="90" t="s">
        <v>341</v>
      </c>
      <c r="B46" s="54">
        <v>1373</v>
      </c>
      <c r="C46" s="54">
        <v>1350</v>
      </c>
      <c r="D46" s="88">
        <f t="shared" si="5"/>
        <v>-1.6751638747268704</v>
      </c>
      <c r="E46" s="54">
        <v>2240</v>
      </c>
      <c r="F46" s="54">
        <v>2278</v>
      </c>
      <c r="G46" s="88">
        <f>((F46/E46)-      1)*100</f>
        <v>1.6964285714285765</v>
      </c>
      <c r="H46" s="54">
        <v>1560</v>
      </c>
      <c r="I46" s="54">
        <v>1584</v>
      </c>
      <c r="J46" s="88">
        <f>((I46/H46)-      1)*100</f>
        <v>1.538461538461533</v>
      </c>
    </row>
    <row r="47" spans="1:10" s="45" customFormat="1" ht="12.95" customHeight="1">
      <c r="A47" s="110" t="s">
        <v>537</v>
      </c>
      <c r="B47" s="89">
        <v>1565.6</v>
      </c>
      <c r="C47" s="89">
        <v>1826.6</v>
      </c>
      <c r="D47" s="87">
        <f t="shared" ref="D47" si="7">((C47/B47)-    1)*100</f>
        <v>16.670924885028104</v>
      </c>
      <c r="E47" s="89">
        <v>2646.6</v>
      </c>
      <c r="F47" s="89">
        <v>2780</v>
      </c>
      <c r="G47" s="87">
        <f t="shared" ref="G47" si="8">((F47/E47)-    1)*100</f>
        <v>5.0404292299554232</v>
      </c>
      <c r="H47" s="89">
        <v>1680</v>
      </c>
      <c r="I47" s="89" t="s">
        <v>134</v>
      </c>
      <c r="J47" s="87" t="s">
        <v>131</v>
      </c>
    </row>
    <row r="48" spans="1:10" s="49" customFormat="1" ht="12.95" customHeight="1">
      <c r="A48" s="466" t="s">
        <v>538</v>
      </c>
      <c r="B48" s="89">
        <f>AVERAGE(B49:B51)</f>
        <v>2688.3333333333335</v>
      </c>
      <c r="C48" s="89">
        <f>AVERAGE(C49:C51)</f>
        <v>2688.3333333333335</v>
      </c>
      <c r="D48" s="75">
        <f>((C48/B48)-    1)*100</f>
        <v>0</v>
      </c>
      <c r="E48" s="89" t="s">
        <v>45</v>
      </c>
      <c r="F48" s="89" t="s">
        <v>45</v>
      </c>
      <c r="G48" s="75" t="s">
        <v>45</v>
      </c>
      <c r="H48" s="89">
        <f>AVERAGE(H49:H51)</f>
        <v>1850</v>
      </c>
      <c r="I48" s="89">
        <f>AVERAGE(I49:I51)</f>
        <v>1850</v>
      </c>
      <c r="J48" s="75">
        <f>((I48/H48)-    1)*100</f>
        <v>0</v>
      </c>
    </row>
    <row r="49" spans="1:10" s="78" customFormat="1" ht="12" customHeight="1">
      <c r="A49" s="467" t="s">
        <v>539</v>
      </c>
      <c r="B49" s="54">
        <v>1560</v>
      </c>
      <c r="C49" s="54">
        <v>1560</v>
      </c>
      <c r="D49" s="74">
        <f t="shared" ref="D49:D51" si="9">((C49/B49)-    1)*100</f>
        <v>0</v>
      </c>
      <c r="E49" s="54" t="s">
        <v>134</v>
      </c>
      <c r="F49" s="54" t="s">
        <v>134</v>
      </c>
      <c r="G49" s="74" t="s">
        <v>45</v>
      </c>
      <c r="H49" s="54" t="s">
        <v>134</v>
      </c>
      <c r="I49" s="54" t="s">
        <v>134</v>
      </c>
      <c r="J49" s="74" t="s">
        <v>45</v>
      </c>
    </row>
    <row r="50" spans="1:10" s="78" customFormat="1" ht="12" customHeight="1">
      <c r="A50" s="467" t="s">
        <v>540</v>
      </c>
      <c r="B50" s="54">
        <v>3580</v>
      </c>
      <c r="C50" s="54">
        <v>3580</v>
      </c>
      <c r="D50" s="74">
        <f t="shared" si="9"/>
        <v>0</v>
      </c>
      <c r="E50" s="54" t="s">
        <v>134</v>
      </c>
      <c r="F50" s="54" t="s">
        <v>134</v>
      </c>
      <c r="G50" s="74" t="s">
        <v>45</v>
      </c>
      <c r="H50" s="54">
        <v>1250</v>
      </c>
      <c r="I50" s="54">
        <v>1250</v>
      </c>
      <c r="J50" s="74">
        <f t="shared" ref="J50:J51" si="10">((I50/H50)-    1)*100</f>
        <v>0</v>
      </c>
    </row>
    <row r="51" spans="1:10" s="78" customFormat="1" ht="12" customHeight="1">
      <c r="A51" s="467" t="s">
        <v>541</v>
      </c>
      <c r="B51" s="54">
        <v>2925</v>
      </c>
      <c r="C51" s="54">
        <v>2925</v>
      </c>
      <c r="D51" s="74">
        <f t="shared" si="9"/>
        <v>0</v>
      </c>
      <c r="E51" s="54" t="s">
        <v>134</v>
      </c>
      <c r="F51" s="54" t="s">
        <v>134</v>
      </c>
      <c r="G51" s="74" t="s">
        <v>45</v>
      </c>
      <c r="H51" s="54">
        <v>2450</v>
      </c>
      <c r="I51" s="54">
        <v>2450</v>
      </c>
      <c r="J51" s="74">
        <f t="shared" si="10"/>
        <v>0</v>
      </c>
    </row>
    <row r="52" spans="1:10" s="78" customFormat="1" ht="12" customHeight="1">
      <c r="A52" s="91" t="s">
        <v>67</v>
      </c>
      <c r="B52" s="89">
        <f>AVERAGE(B53:B57)</f>
        <v>1770</v>
      </c>
      <c r="C52" s="89">
        <f>AVERAGE(C53:C57)</f>
        <v>1709</v>
      </c>
      <c r="D52" s="87">
        <f t="shared" si="5"/>
        <v>-3.4463276836158241</v>
      </c>
      <c r="E52" s="89">
        <f>AVERAGE(E53:E57)</f>
        <v>2360</v>
      </c>
      <c r="F52" s="89">
        <f>AVERAGE(F53:F57)</f>
        <v>2323.3333333333335</v>
      </c>
      <c r="G52" s="87">
        <f>((F52/E52)-      1)*100</f>
        <v>-1.5536723163841692</v>
      </c>
      <c r="H52" s="89">
        <f>AVERAGE(H53:H57)</f>
        <v>1820</v>
      </c>
      <c r="I52" s="89">
        <f>AVERAGE(I53:I57)</f>
        <v>1850</v>
      </c>
      <c r="J52" s="87">
        <f>((I52/H52)-      1)*100</f>
        <v>1.6483516483516425</v>
      </c>
    </row>
    <row r="53" spans="1:10" s="78" customFormat="1" ht="12" customHeight="1">
      <c r="A53" s="90" t="s">
        <v>68</v>
      </c>
      <c r="B53" s="54">
        <v>1700</v>
      </c>
      <c r="C53" s="54">
        <v>1670</v>
      </c>
      <c r="D53" s="88">
        <f t="shared" si="5"/>
        <v>-1.764705882352946</v>
      </c>
      <c r="E53" s="54" t="s">
        <v>134</v>
      </c>
      <c r="F53" s="54" t="s">
        <v>134</v>
      </c>
      <c r="G53" s="88" t="s">
        <v>131</v>
      </c>
      <c r="H53" s="54" t="s">
        <v>134</v>
      </c>
      <c r="I53" s="54" t="s">
        <v>134</v>
      </c>
      <c r="J53" s="88" t="s">
        <v>131</v>
      </c>
    </row>
    <row r="54" spans="1:10" s="78" customFormat="1" ht="12" customHeight="1">
      <c r="A54" s="90" t="s">
        <v>69</v>
      </c>
      <c r="B54" s="54">
        <v>1640</v>
      </c>
      <c r="C54" s="54">
        <v>1695</v>
      </c>
      <c r="D54" s="88">
        <f t="shared" si="5"/>
        <v>3.3536585365853577</v>
      </c>
      <c r="E54" s="54" t="s">
        <v>134</v>
      </c>
      <c r="F54" s="54" t="s">
        <v>134</v>
      </c>
      <c r="G54" s="88" t="s">
        <v>131</v>
      </c>
      <c r="H54" s="54" t="s">
        <v>134</v>
      </c>
      <c r="I54" s="54" t="s">
        <v>134</v>
      </c>
      <c r="J54" s="88" t="s">
        <v>131</v>
      </c>
    </row>
    <row r="55" spans="1:10" s="78" customFormat="1" ht="12" customHeight="1">
      <c r="A55" s="90" t="s">
        <v>129</v>
      </c>
      <c r="B55" s="54">
        <v>2000</v>
      </c>
      <c r="C55" s="54">
        <v>2030</v>
      </c>
      <c r="D55" s="88">
        <f t="shared" si="5"/>
        <v>1.4999999999999902</v>
      </c>
      <c r="E55" s="54">
        <v>2360</v>
      </c>
      <c r="F55" s="54">
        <v>2280</v>
      </c>
      <c r="G55" s="88">
        <f t="shared" ref="G55" si="11">((F55/E55)-      1)*100</f>
        <v>-3.3898305084745783</v>
      </c>
      <c r="H55" s="54">
        <v>2040</v>
      </c>
      <c r="I55" s="54">
        <v>1990</v>
      </c>
      <c r="J55" s="88">
        <f>((I55/H55)-      1)*100</f>
        <v>-2.4509803921568651</v>
      </c>
    </row>
    <row r="56" spans="1:10" s="78" customFormat="1" ht="12" customHeight="1">
      <c r="A56" s="90" t="s">
        <v>55</v>
      </c>
      <c r="B56" s="54" t="s">
        <v>134</v>
      </c>
      <c r="C56" s="54">
        <v>1550</v>
      </c>
      <c r="D56" s="88" t="s">
        <v>131</v>
      </c>
      <c r="E56" s="54" t="s">
        <v>134</v>
      </c>
      <c r="F56" s="54">
        <v>2350</v>
      </c>
      <c r="G56" s="87" t="s">
        <v>131</v>
      </c>
      <c r="H56" s="54">
        <v>1700</v>
      </c>
      <c r="I56" s="54">
        <v>1760</v>
      </c>
      <c r="J56" s="88">
        <f>((I56/H56)-      1)*100</f>
        <v>3.529411764705892</v>
      </c>
    </row>
    <row r="57" spans="1:10" s="78" customFormat="1" ht="12.95" customHeight="1">
      <c r="A57" s="90" t="s">
        <v>70</v>
      </c>
      <c r="B57" s="54">
        <v>1740</v>
      </c>
      <c r="C57" s="54">
        <v>1600</v>
      </c>
      <c r="D57" s="88">
        <f t="shared" si="5"/>
        <v>-8.045977011494255</v>
      </c>
      <c r="E57" s="54">
        <v>2360</v>
      </c>
      <c r="F57" s="54">
        <v>2340</v>
      </c>
      <c r="G57" s="88">
        <f t="shared" ref="G57" si="12">((F57/E57)-      1)*100</f>
        <v>-0.84745762711864181</v>
      </c>
      <c r="H57" s="54">
        <v>1720</v>
      </c>
      <c r="I57" s="54">
        <v>1800</v>
      </c>
      <c r="J57" s="88">
        <f t="shared" ref="J57" si="13">((I57/H57)-      1)*100</f>
        <v>4.6511627906976827</v>
      </c>
    </row>
    <row r="58" spans="1:10" s="78" customFormat="1" ht="5.0999999999999996" customHeight="1">
      <c r="A58" s="91" t="s">
        <v>175</v>
      </c>
      <c r="B58" s="89">
        <f>AVERAGE(B59:B61)</f>
        <v>1884.4444444444446</v>
      </c>
      <c r="C58" s="89">
        <f>AVERAGE(C59:C61)</f>
        <v>1964.3333333333333</v>
      </c>
      <c r="D58" s="87">
        <f t="shared" si="5"/>
        <v>4.239386792452815</v>
      </c>
      <c r="E58" s="87" t="s">
        <v>131</v>
      </c>
      <c r="F58" s="261">
        <f>AVERAGE(F59:F61)</f>
        <v>2080</v>
      </c>
      <c r="G58" s="87" t="s">
        <v>131</v>
      </c>
      <c r="H58" s="89" t="s">
        <v>75</v>
      </c>
      <c r="I58" s="89" t="s">
        <v>155</v>
      </c>
      <c r="J58" s="87" t="s">
        <v>131</v>
      </c>
    </row>
    <row r="59" spans="1:10" s="48" customFormat="1" ht="12.95" customHeight="1">
      <c r="A59" s="90" t="s">
        <v>177</v>
      </c>
      <c r="B59" s="54">
        <v>2240</v>
      </c>
      <c r="C59" s="54">
        <v>2300</v>
      </c>
      <c r="D59" s="88">
        <f t="shared" si="5"/>
        <v>2.6785714285714191</v>
      </c>
      <c r="E59" s="54" t="s">
        <v>134</v>
      </c>
      <c r="F59" s="54" t="s">
        <v>134</v>
      </c>
      <c r="G59" s="88" t="s">
        <v>131</v>
      </c>
      <c r="H59" s="54" t="s">
        <v>134</v>
      </c>
      <c r="I59" s="54" t="s">
        <v>134</v>
      </c>
      <c r="J59" s="88" t="s">
        <v>131</v>
      </c>
    </row>
    <row r="60" spans="1:10" s="48" customFormat="1" ht="12.95" customHeight="1">
      <c r="A60" s="90" t="s">
        <v>178</v>
      </c>
      <c r="B60" s="54">
        <v>1920</v>
      </c>
      <c r="C60" s="54">
        <v>1920</v>
      </c>
      <c r="D60" s="88">
        <f t="shared" si="5"/>
        <v>0</v>
      </c>
      <c r="E60" s="54" t="s">
        <v>134</v>
      </c>
      <c r="F60" s="54" t="s">
        <v>134</v>
      </c>
      <c r="G60" s="88" t="s">
        <v>131</v>
      </c>
      <c r="H60" s="54" t="s">
        <v>134</v>
      </c>
      <c r="I60" s="54" t="s">
        <v>134</v>
      </c>
      <c r="J60" s="88" t="s">
        <v>131</v>
      </c>
    </row>
    <row r="61" spans="1:10" s="48" customFormat="1" ht="12.95" customHeight="1">
      <c r="A61" s="90" t="s">
        <v>224</v>
      </c>
      <c r="B61" s="54">
        <v>1493.3333333333335</v>
      </c>
      <c r="C61" s="54">
        <v>1673</v>
      </c>
      <c r="D61" s="88">
        <f t="shared" si="5"/>
        <v>12.031249999999982</v>
      </c>
      <c r="E61" s="54" t="s">
        <v>134</v>
      </c>
      <c r="F61" s="54">
        <v>2080</v>
      </c>
      <c r="G61" s="88" t="s">
        <v>131</v>
      </c>
      <c r="H61" s="54" t="s">
        <v>134</v>
      </c>
      <c r="I61" s="54" t="s">
        <v>134</v>
      </c>
      <c r="J61" s="88" t="s">
        <v>131</v>
      </c>
    </row>
    <row r="62" spans="1:10" s="48" customFormat="1" ht="12.95" customHeight="1">
      <c r="A62" s="91" t="s">
        <v>206</v>
      </c>
      <c r="B62" s="89">
        <f>AVERAGE(B63:B69)</f>
        <v>1610</v>
      </c>
      <c r="C62" s="89">
        <f>AVERAGE(C63:C69)</f>
        <v>1592.1428571428571</v>
      </c>
      <c r="D62" s="87">
        <f t="shared" si="5"/>
        <v>-1.1091393078970779</v>
      </c>
      <c r="E62" s="89">
        <f>AVERAGE(E63:E69)</f>
        <v>2761.6666666666665</v>
      </c>
      <c r="F62" s="89">
        <f>AVERAGE(F63:F69)</f>
        <v>2584.2857142857142</v>
      </c>
      <c r="G62" s="87">
        <f>((F62/E62)-      1)*100</f>
        <v>-6.4229674971980284</v>
      </c>
      <c r="H62" s="89">
        <f>AVERAGE(H63:H69)</f>
        <v>2186</v>
      </c>
      <c r="I62" s="89">
        <f>AVERAGE(I63:I69)</f>
        <v>2069</v>
      </c>
      <c r="J62" s="87">
        <f>((I62/H62)-      1)*100</f>
        <v>-5.3522415370539811</v>
      </c>
    </row>
    <row r="63" spans="1:10" s="48" customFormat="1" ht="12.95" customHeight="1">
      <c r="A63" s="90" t="s">
        <v>196</v>
      </c>
      <c r="B63" s="38">
        <v>1700</v>
      </c>
      <c r="C63" s="38">
        <v>1600</v>
      </c>
      <c r="D63" s="88">
        <f t="shared" si="5"/>
        <v>-5.8823529411764719</v>
      </c>
      <c r="E63" s="38">
        <v>2700</v>
      </c>
      <c r="F63" s="38">
        <v>2700</v>
      </c>
      <c r="G63" s="88">
        <f>((F63/E63)-      1)*100</f>
        <v>0</v>
      </c>
      <c r="H63" s="38">
        <v>2000</v>
      </c>
      <c r="I63" s="38">
        <v>1840</v>
      </c>
      <c r="J63" s="88">
        <f>((I63/H63)-      1)*100</f>
        <v>-7.9999999999999964</v>
      </c>
    </row>
    <row r="64" spans="1:10" s="48" customFormat="1" ht="12.95" customHeight="1">
      <c r="A64" s="90" t="s">
        <v>199</v>
      </c>
      <c r="B64" s="54">
        <v>2050</v>
      </c>
      <c r="C64" s="54">
        <v>1900</v>
      </c>
      <c r="D64" s="88">
        <f t="shared" si="5"/>
        <v>-7.3170731707317032</v>
      </c>
      <c r="E64" s="54">
        <v>3600</v>
      </c>
      <c r="F64" s="54">
        <v>3200</v>
      </c>
      <c r="G64" s="88">
        <f>((F64/E64)-      1)*100</f>
        <v>-11.111111111111116</v>
      </c>
      <c r="H64" s="54">
        <v>2600</v>
      </c>
      <c r="I64" s="54">
        <v>2600</v>
      </c>
      <c r="J64" s="88">
        <f>((I64/H64)-      1)*100</f>
        <v>0</v>
      </c>
    </row>
    <row r="65" spans="1:10" s="47" customFormat="1" ht="12.95" customHeight="1">
      <c r="A65" s="90" t="s">
        <v>198</v>
      </c>
      <c r="B65" s="54">
        <v>1500</v>
      </c>
      <c r="C65" s="54">
        <v>1510</v>
      </c>
      <c r="D65" s="88">
        <f t="shared" si="5"/>
        <v>0.66666666666665986</v>
      </c>
      <c r="E65" s="54">
        <v>1900</v>
      </c>
      <c r="F65" s="54">
        <v>2630</v>
      </c>
      <c r="G65" s="88">
        <f>((F65/E65)-      1)*100</f>
        <v>38.421052631578959</v>
      </c>
      <c r="H65" s="54">
        <v>2300</v>
      </c>
      <c r="I65" s="54">
        <v>1800</v>
      </c>
      <c r="J65" s="88">
        <f>((I65/H65)-      1)*100</f>
        <v>-21.739130434782606</v>
      </c>
    </row>
    <row r="66" spans="1:10" s="48" customFormat="1" ht="12.95" customHeight="1">
      <c r="A66" s="90" t="s">
        <v>200</v>
      </c>
      <c r="B66" s="54">
        <v>1650</v>
      </c>
      <c r="C66" s="54">
        <v>1650</v>
      </c>
      <c r="D66" s="88">
        <f t="shared" si="5"/>
        <v>0</v>
      </c>
      <c r="E66" s="54">
        <v>3250</v>
      </c>
      <c r="F66" s="54">
        <v>2350</v>
      </c>
      <c r="G66" s="88">
        <f>((F66/E66)-      1)*100</f>
        <v>-27.692307692307693</v>
      </c>
      <c r="H66" s="54" t="s">
        <v>134</v>
      </c>
      <c r="I66" s="54" t="s">
        <v>134</v>
      </c>
      <c r="J66" s="88" t="s">
        <v>131</v>
      </c>
    </row>
    <row r="67" spans="1:10" s="48" customFormat="1" ht="12" customHeight="1">
      <c r="A67" s="90" t="s">
        <v>201</v>
      </c>
      <c r="B67" s="54">
        <v>1410</v>
      </c>
      <c r="C67" s="54">
        <v>1455</v>
      </c>
      <c r="D67" s="88">
        <f t="shared" si="5"/>
        <v>3.1914893617021267</v>
      </c>
      <c r="E67" s="54" t="s">
        <v>134</v>
      </c>
      <c r="F67" s="54">
        <v>2100</v>
      </c>
      <c r="G67" s="88" t="s">
        <v>131</v>
      </c>
      <c r="H67" s="54">
        <v>1810</v>
      </c>
      <c r="I67" s="54">
        <v>1885</v>
      </c>
      <c r="J67" s="88">
        <f>((I67/H67)-      1)*100</f>
        <v>4.143646408839774</v>
      </c>
    </row>
    <row r="68" spans="1:10" s="48" customFormat="1" ht="12" customHeight="1">
      <c r="A68" s="90" t="s">
        <v>202</v>
      </c>
      <c r="B68" s="54">
        <v>1440</v>
      </c>
      <c r="C68" s="54">
        <v>1510</v>
      </c>
      <c r="D68" s="88">
        <f t="shared" si="5"/>
        <v>4.861111111111116</v>
      </c>
      <c r="E68" s="54">
        <v>2370</v>
      </c>
      <c r="F68" s="54">
        <v>2360</v>
      </c>
      <c r="G68" s="88">
        <f t="shared" ref="G68:G73" si="14">((F68/E68)-      1)*100</f>
        <v>-0.42194092827003704</v>
      </c>
      <c r="H68" s="54" t="s">
        <v>134</v>
      </c>
      <c r="I68" s="54" t="s">
        <v>134</v>
      </c>
      <c r="J68" s="88" t="s">
        <v>131</v>
      </c>
    </row>
    <row r="69" spans="1:10" s="48" customFormat="1" ht="12.95" customHeight="1">
      <c r="A69" s="90" t="s">
        <v>218</v>
      </c>
      <c r="B69" s="54">
        <v>1520</v>
      </c>
      <c r="C69" s="54">
        <v>1520</v>
      </c>
      <c r="D69" s="88">
        <f t="shared" si="5"/>
        <v>0</v>
      </c>
      <c r="E69" s="54">
        <v>2750</v>
      </c>
      <c r="F69" s="54">
        <v>2750</v>
      </c>
      <c r="G69" s="88">
        <f t="shared" si="14"/>
        <v>0</v>
      </c>
      <c r="H69" s="54">
        <v>2220</v>
      </c>
      <c r="I69" s="54">
        <v>2220</v>
      </c>
      <c r="J69" s="88">
        <f>((I69/H69)-      1)*100</f>
        <v>0</v>
      </c>
    </row>
    <row r="70" spans="1:10" s="48" customFormat="1" ht="12.95" customHeight="1">
      <c r="A70" s="91" t="s">
        <v>62</v>
      </c>
      <c r="B70" s="89">
        <f>AVERAGE(B71:B73)</f>
        <v>1700</v>
      </c>
      <c r="C70" s="89">
        <f>AVERAGE(C71:C72)</f>
        <v>1666.5</v>
      </c>
      <c r="D70" s="87">
        <f t="shared" si="5"/>
        <v>-1.9705882352941129</v>
      </c>
      <c r="E70" s="89">
        <f>AVERAGE(E71:E73)</f>
        <v>2323.3333333333335</v>
      </c>
      <c r="F70" s="89">
        <f>AVERAGE(F71:F73)</f>
        <v>2281.1333333333332</v>
      </c>
      <c r="G70" s="87">
        <f t="shared" si="14"/>
        <v>-1.8163558106169431</v>
      </c>
      <c r="H70" s="89">
        <f>AVERAGE(H71:H72)</f>
        <v>1880</v>
      </c>
      <c r="I70" s="89">
        <f>AVERAGE(I71:I73)</f>
        <v>1690</v>
      </c>
      <c r="J70" s="87">
        <f>((I70/H70)-      1)*100</f>
        <v>-10.106382978723405</v>
      </c>
    </row>
    <row r="71" spans="1:10" s="48" customFormat="1" ht="15" customHeight="1">
      <c r="A71" s="90" t="s">
        <v>124</v>
      </c>
      <c r="B71" s="38">
        <v>1700</v>
      </c>
      <c r="C71" s="38">
        <v>1700</v>
      </c>
      <c r="D71" s="88">
        <f t="shared" si="5"/>
        <v>0</v>
      </c>
      <c r="E71" s="38">
        <v>2320</v>
      </c>
      <c r="F71" s="38">
        <v>2310</v>
      </c>
      <c r="G71" s="88">
        <f t="shared" si="14"/>
        <v>-0.43103448275861878</v>
      </c>
      <c r="H71" s="38">
        <v>1880</v>
      </c>
      <c r="I71" s="38">
        <v>1380</v>
      </c>
      <c r="J71" s="88">
        <f>((I71/H71)-      1)*100</f>
        <v>-26.595744680851062</v>
      </c>
    </row>
    <row r="72" spans="1:10" s="48" customFormat="1" ht="12.95" customHeight="1">
      <c r="A72" s="90" t="s">
        <v>48</v>
      </c>
      <c r="B72" s="54" t="s">
        <v>134</v>
      </c>
      <c r="C72" s="54">
        <v>1633</v>
      </c>
      <c r="D72" s="88" t="s">
        <v>131</v>
      </c>
      <c r="E72" s="54">
        <v>2450</v>
      </c>
      <c r="F72" s="54">
        <v>2533.4</v>
      </c>
      <c r="G72" s="88">
        <f t="shared" si="14"/>
        <v>3.4040816326530665</v>
      </c>
      <c r="H72" s="54" t="s">
        <v>134</v>
      </c>
      <c r="I72" s="54" t="s">
        <v>134</v>
      </c>
      <c r="J72" s="88" t="s">
        <v>131</v>
      </c>
    </row>
    <row r="73" spans="1:10" s="48" customFormat="1" ht="12.95" customHeight="1">
      <c r="A73" s="117" t="s">
        <v>65</v>
      </c>
      <c r="B73" s="54" t="s">
        <v>134</v>
      </c>
      <c r="C73" s="54" t="s">
        <v>134</v>
      </c>
      <c r="D73" s="88" t="s">
        <v>131</v>
      </c>
      <c r="E73" s="54">
        <v>2200</v>
      </c>
      <c r="F73" s="54">
        <v>2000</v>
      </c>
      <c r="G73" s="88">
        <f t="shared" si="14"/>
        <v>-9.0909090909090935</v>
      </c>
      <c r="H73" s="54" t="s">
        <v>134</v>
      </c>
      <c r="I73" s="54">
        <v>2000</v>
      </c>
      <c r="J73" s="88" t="s">
        <v>131</v>
      </c>
    </row>
    <row r="74" spans="1:10" s="48" customFormat="1" ht="12.95" customHeight="1">
      <c r="A74" s="91" t="s">
        <v>66</v>
      </c>
      <c r="B74" s="89">
        <f>AVERAGE(B76:B76)</f>
        <v>1300</v>
      </c>
      <c r="C74" s="89">
        <f>AVERAGE(C76:C76)</f>
        <v>1330</v>
      </c>
      <c r="D74" s="87">
        <f>((C74/B74)-    1)*100</f>
        <v>2.3076923076922995</v>
      </c>
      <c r="E74" s="118">
        <f>AVERAGE(E76:E76)</f>
        <v>2310</v>
      </c>
      <c r="F74" s="89">
        <f>AVERAGE(F76:F76)</f>
        <v>2373</v>
      </c>
      <c r="G74" s="87">
        <f>((F74/E74)-    1)*100</f>
        <v>2.7272727272727337</v>
      </c>
      <c r="H74" s="89" t="s">
        <v>75</v>
      </c>
      <c r="I74" s="89" t="s">
        <v>155</v>
      </c>
      <c r="J74" s="87" t="s">
        <v>131</v>
      </c>
    </row>
    <row r="75" spans="1:10" s="48" customFormat="1" ht="12.95" customHeight="1">
      <c r="A75" s="90" t="s">
        <v>34</v>
      </c>
      <c r="B75" s="38" t="s">
        <v>134</v>
      </c>
      <c r="C75" s="38" t="s">
        <v>134</v>
      </c>
      <c r="D75" s="88" t="s">
        <v>131</v>
      </c>
      <c r="E75" s="54">
        <v>2360</v>
      </c>
      <c r="F75" s="38">
        <v>2500</v>
      </c>
      <c r="G75" s="88">
        <f>((F75/E75 -    1)*100)</f>
        <v>5.9322033898305149</v>
      </c>
      <c r="H75" s="38" t="s">
        <v>134</v>
      </c>
      <c r="I75" s="38" t="s">
        <v>134</v>
      </c>
      <c r="J75" s="88" t="s">
        <v>131</v>
      </c>
    </row>
    <row r="76" spans="1:10" s="48" customFormat="1" ht="12.95" customHeight="1">
      <c r="A76" s="230" t="s">
        <v>49</v>
      </c>
      <c r="B76" s="420">
        <v>1300</v>
      </c>
      <c r="C76" s="420">
        <v>1330</v>
      </c>
      <c r="D76" s="468">
        <f>((C76/B76)-    1)*100</f>
        <v>2.3076923076922995</v>
      </c>
      <c r="E76" s="469">
        <v>2310</v>
      </c>
      <c r="F76" s="420">
        <v>2373</v>
      </c>
      <c r="G76" s="468">
        <f>((F76/E76 -    1)*100)</f>
        <v>2.7272727272727337</v>
      </c>
      <c r="H76" s="469" t="s">
        <v>134</v>
      </c>
      <c r="I76" s="469" t="s">
        <v>134</v>
      </c>
      <c r="J76" s="468" t="s">
        <v>131</v>
      </c>
    </row>
    <row r="77" spans="1:10" ht="12.95" customHeight="1">
      <c r="A77" s="63" t="s">
        <v>53</v>
      </c>
      <c r="B77" s="120"/>
      <c r="C77" s="120"/>
      <c r="D77" s="88"/>
      <c r="E77" s="64"/>
      <c r="F77" s="64"/>
      <c r="G77" s="88"/>
      <c r="H77" s="64"/>
      <c r="I77" s="64"/>
      <c r="J77" s="87"/>
    </row>
    <row r="78" spans="1:10" s="48" customFormat="1" ht="12.95" customHeight="1">
      <c r="A78" s="63" t="s">
        <v>623</v>
      </c>
      <c r="B78" s="120"/>
      <c r="C78" s="120"/>
      <c r="D78" s="88"/>
      <c r="E78" s="64"/>
      <c r="F78" s="64"/>
      <c r="G78" s="88"/>
      <c r="H78" s="64"/>
      <c r="I78" s="64"/>
      <c r="J78" s="88"/>
    </row>
    <row r="79" spans="1:10" s="48" customFormat="1" ht="12.95" customHeight="1"/>
    <row r="80" spans="1:10" s="48" customFormat="1" ht="12.95" customHeight="1"/>
    <row r="81" s="45" customFormat="1" ht="12.95" customHeight="1"/>
    <row r="82" s="48" customFormat="1" ht="12.95" customHeight="1"/>
    <row r="83" s="48" customFormat="1" ht="12.95" customHeight="1"/>
    <row r="84" s="48" customFormat="1" ht="12.95" customHeight="1"/>
    <row r="85" s="48" customFormat="1" ht="12.95" customHeight="1"/>
    <row r="86" s="49" customFormat="1" ht="12.95" customHeight="1"/>
    <row r="87" s="48" customFormat="1" ht="12.95" customHeight="1"/>
    <row r="88" s="48" customFormat="1" ht="12.95" customHeight="1"/>
    <row r="89" s="48" customFormat="1" ht="12.95" customHeight="1"/>
    <row r="90" s="48" customFormat="1" ht="12.95" customHeight="1"/>
    <row r="91" s="45" customFormat="1" ht="12.95" customHeight="1"/>
    <row r="92" s="48" customFormat="1" ht="12.95" customHeight="1"/>
    <row r="93" s="48" customFormat="1" ht="12.95" customHeight="1"/>
    <row r="94" s="49" customFormat="1" ht="12.95" customHeight="1"/>
    <row r="95" s="48" customFormat="1" ht="10.5" customHeight="1"/>
    <row r="96" s="48" customFormat="1" ht="10.5" customHeight="1"/>
    <row r="97" s="45" customFormat="1" ht="10.5" customHeight="1"/>
    <row r="98" s="48" customFormat="1" ht="10.5" customHeight="1"/>
    <row r="99" s="48" customFormat="1" ht="10.5" customHeight="1"/>
    <row r="100" s="49" customFormat="1" ht="10.5" customHeight="1"/>
    <row r="101" s="48" customFormat="1" ht="10.5" customHeight="1"/>
    <row r="102" s="48" customFormat="1" ht="10.5" customHeight="1"/>
    <row r="103" s="48" customFormat="1" ht="10.5" customHeight="1"/>
    <row r="104" s="48" customFormat="1" ht="10.5" customHeight="1"/>
    <row r="105" s="48" customFormat="1" ht="10.5" customHeight="1"/>
    <row r="106" s="45" customFormat="1" ht="10.5" customHeight="1"/>
    <row r="107" s="48" customFormat="1" ht="10.5" customHeight="1"/>
    <row r="108" s="49" customFormat="1" ht="10.5" customHeight="1"/>
    <row r="109" s="48" customFormat="1" ht="10.5" customHeight="1"/>
    <row r="110" s="48" customFormat="1" ht="10.5" customHeight="1"/>
    <row r="111" s="45" customFormat="1" ht="10.5" customHeight="1"/>
    <row r="112" s="48" customFormat="1" ht="10.5" customHeight="1"/>
    <row r="113" s="48" customFormat="1" ht="10.5" customHeight="1"/>
    <row r="114" s="48" customFormat="1" ht="10.5" customHeight="1"/>
    <row r="115" s="48" customFormat="1" ht="10.5" customHeight="1"/>
    <row r="116" s="48" customFormat="1" ht="10.5" customHeight="1"/>
    <row r="117" s="48" customFormat="1" ht="10.5" customHeight="1"/>
    <row r="118" s="48" customFormat="1" ht="10.5" customHeight="1"/>
    <row r="119" s="45" customFormat="1" ht="10.5" customHeight="1"/>
    <row r="120" s="49" customFormat="1" ht="10.5" customHeight="1"/>
    <row r="121" s="48" customFormat="1" ht="10.5" customHeight="1"/>
    <row r="122" s="48" customFormat="1" ht="10.5" customHeight="1"/>
    <row r="123" s="48" customFormat="1" ht="10.5" customHeight="1"/>
    <row r="124" s="48" customFormat="1" ht="10.5" customHeight="1"/>
    <row r="125" s="48" customFormat="1" ht="10.5" customHeight="1"/>
    <row r="126" s="48" customFormat="1" ht="10.5" customHeight="1"/>
    <row r="127" s="48" customFormat="1" ht="10.5" customHeight="1"/>
    <row r="128" s="48" customFormat="1" ht="10.5" customHeight="1"/>
    <row r="129" s="48" customFormat="1" ht="10.5" customHeight="1"/>
    <row r="130" s="48" customFormat="1" ht="10.5" customHeight="1"/>
    <row r="131" s="48" customFormat="1" ht="10.5" customHeight="1"/>
    <row r="132" s="49" customFormat="1" ht="10.5" customHeight="1"/>
    <row r="133" s="48" customFormat="1" ht="10.5" customHeight="1"/>
    <row r="134" s="48" customFormat="1" ht="10.5" customHeight="1"/>
    <row r="135" s="48" customFormat="1" ht="10.5" customHeight="1"/>
    <row r="136" s="49" customFormat="1" ht="10.5" customHeight="1"/>
    <row r="137" s="48" customFormat="1" ht="10.5" customHeight="1"/>
    <row r="138" s="48" customFormat="1" ht="10.5" customHeight="1"/>
    <row r="139" s="49" customFormat="1" ht="10.5" customHeight="1"/>
    <row r="140" s="48" customFormat="1" ht="10.5" customHeight="1"/>
    <row r="141" s="48" customFormat="1" ht="10.5" customHeight="1"/>
    <row r="142" s="49" customFormat="1" ht="10.5" customHeight="1"/>
    <row r="143" ht="10.5" customHeight="1"/>
    <row r="144" s="45" customFormat="1" ht="10.5" customHeight="1"/>
    <row r="145" s="48" customFormat="1" ht="10.5" customHeight="1"/>
    <row r="146" s="48" customFormat="1" ht="11.1" customHeight="1"/>
    <row r="147" s="48" customFormat="1" ht="11.1" customHeight="1"/>
    <row r="148" s="48" customFormat="1" ht="11.1" customHeight="1"/>
    <row r="149" s="48" customFormat="1" ht="11.1" customHeight="1"/>
    <row r="150" ht="12.95" customHeight="1"/>
    <row r="151" ht="12.95" customHeight="1"/>
    <row r="152" ht="12.95" customHeight="1"/>
    <row r="153" s="49" customFormat="1" ht="11.1" customHeight="1"/>
    <row r="154" s="49" customFormat="1" ht="11.1" customHeight="1"/>
    <row r="155" s="48" customFormat="1" ht="11.1" customHeight="1"/>
    <row r="156" s="45" customFormat="1" ht="11.1" customHeight="1"/>
    <row r="157" s="45" customFormat="1" ht="11.1" customHeight="1"/>
    <row r="158" s="49" customFormat="1" ht="11.1" customHeight="1"/>
    <row r="159" s="48" customFormat="1" ht="11.1" customHeight="1"/>
    <row r="160" s="48" customFormat="1" ht="11.1" customHeight="1"/>
    <row r="161" s="48" customFormat="1" ht="11.1" customHeight="1"/>
    <row r="162" s="45" customFormat="1" ht="11.1" customHeight="1"/>
    <row r="163" s="48" customFormat="1" ht="11.1" customHeight="1"/>
    <row r="164" s="47" customFormat="1" ht="11.1" customHeight="1"/>
    <row r="165" s="47" customFormat="1" ht="11.1" customHeight="1"/>
    <row r="166" s="48" customFormat="1" ht="11.1" customHeight="1"/>
    <row r="167" s="48" customFormat="1" ht="11.1" customHeight="1"/>
    <row r="168" s="48" customFormat="1" ht="11.1" customHeight="1"/>
    <row r="169" s="45" customFormat="1" ht="11.1" customHeight="1"/>
    <row r="170" s="45" customFormat="1" ht="11.1" customHeight="1"/>
    <row r="171" s="48" customFormat="1" ht="11.1" customHeight="1"/>
    <row r="172" s="48" customFormat="1" ht="11.1" customHeight="1"/>
    <row r="173" s="49" customFormat="1" ht="11.1" customHeight="1"/>
    <row r="174" s="48" customFormat="1" ht="11.1" customHeight="1"/>
    <row r="175" s="48" customFormat="1" ht="11.1" customHeight="1"/>
    <row r="176" s="48" customFormat="1" ht="11.1" customHeight="1"/>
    <row r="177" s="45" customFormat="1" ht="11.1" customHeight="1"/>
    <row r="178" s="49" customFormat="1" ht="11.1" customHeight="1"/>
    <row r="179" s="48" customFormat="1" ht="11.1" customHeight="1"/>
    <row r="180" s="48" customFormat="1" ht="11.1" customHeight="1"/>
    <row r="181" s="49" customFormat="1" ht="11.1" customHeight="1"/>
    <row r="182" s="48" customFormat="1"/>
    <row r="183" s="48" customFormat="1"/>
    <row r="184" s="48" customFormat="1"/>
  </sheetData>
  <mergeCells count="4">
    <mergeCell ref="A5:A6"/>
    <mergeCell ref="B5:D5"/>
    <mergeCell ref="E5:G5"/>
    <mergeCell ref="H5:J5"/>
  </mergeCells>
  <phoneticPr fontId="19" type="noConversion"/>
  <pageMargins left="0" right="0" top="0" bottom="0" header="0" footer="0"/>
  <pageSetup paperSize="9" orientation="portrait" r:id="rId1"/>
  <headerFooter scaleWithDoc="0" alignWithMargins="0"/>
  <rowBreaks count="1" manualBreakCount="1">
    <brk id="5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published="0"/>
  <dimension ref="A1:J470"/>
  <sheetViews>
    <sheetView showGridLines="0" topLeftCell="A37" zoomScaleNormal="100" zoomScalePageLayoutView="150" workbookViewId="0">
      <selection activeCell="A56" sqref="A56:A57"/>
    </sheetView>
  </sheetViews>
  <sheetFormatPr baseColWidth="10" defaultColWidth="11.42578125" defaultRowHeight="12.75"/>
  <cols>
    <col min="1" max="16384" width="11.42578125" style="46"/>
  </cols>
  <sheetData>
    <row r="1" spans="1:10" ht="15.95" customHeight="1">
      <c r="A1" s="57" t="s">
        <v>624</v>
      </c>
      <c r="B1" s="15"/>
      <c r="C1" s="15"/>
      <c r="D1" s="9"/>
      <c r="E1" s="9"/>
      <c r="F1" s="9"/>
      <c r="G1" s="9"/>
      <c r="H1" s="9"/>
      <c r="I1" s="9"/>
      <c r="J1" s="9"/>
    </row>
    <row r="2" spans="1:10" ht="12" customHeight="1">
      <c r="A2" s="57" t="s">
        <v>625</v>
      </c>
      <c r="B2" s="15"/>
      <c r="C2" s="15"/>
      <c r="D2" s="9"/>
      <c r="E2" s="9"/>
      <c r="F2" s="9"/>
      <c r="G2" s="9"/>
      <c r="H2" s="9"/>
      <c r="I2" s="9"/>
      <c r="J2" s="9"/>
    </row>
    <row r="3" spans="1:10" ht="12" customHeight="1">
      <c r="A3" s="5" t="s">
        <v>152</v>
      </c>
      <c r="B3" s="15"/>
      <c r="C3" s="15"/>
      <c r="D3" s="9"/>
      <c r="E3" s="9"/>
      <c r="F3" s="9"/>
      <c r="G3" s="9"/>
      <c r="H3" s="9"/>
      <c r="I3" s="9"/>
      <c r="J3" s="9"/>
    </row>
    <row r="4" spans="1:10" ht="6" customHeight="1">
      <c r="A4" s="9"/>
      <c r="B4" s="9"/>
      <c r="C4" s="9"/>
      <c r="D4" s="9"/>
      <c r="E4" s="9"/>
      <c r="F4" s="9"/>
      <c r="G4" s="9"/>
      <c r="H4" s="9"/>
      <c r="I4" s="9"/>
      <c r="J4" s="9"/>
    </row>
    <row r="5" spans="1:10" ht="12.95" customHeight="1">
      <c r="A5" s="608" t="s">
        <v>621</v>
      </c>
      <c r="B5" s="610" t="s">
        <v>42</v>
      </c>
      <c r="C5" s="611"/>
      <c r="D5" s="612"/>
      <c r="E5" s="610" t="s">
        <v>54</v>
      </c>
      <c r="F5" s="611"/>
      <c r="G5" s="612"/>
      <c r="H5" s="610" t="s">
        <v>504</v>
      </c>
      <c r="I5" s="611"/>
      <c r="J5" s="612"/>
    </row>
    <row r="6" spans="1:10" ht="12.95" customHeight="1">
      <c r="A6" s="609"/>
      <c r="B6" s="8">
        <v>2019</v>
      </c>
      <c r="C6" s="8">
        <v>2020</v>
      </c>
      <c r="D6" s="8" t="s">
        <v>38</v>
      </c>
      <c r="E6" s="8">
        <v>2019</v>
      </c>
      <c r="F6" s="8">
        <v>2020</v>
      </c>
      <c r="G6" s="8" t="s">
        <v>38</v>
      </c>
      <c r="H6" s="8">
        <v>2019</v>
      </c>
      <c r="I6" s="8">
        <v>2020</v>
      </c>
      <c r="J6" s="8" t="s">
        <v>38</v>
      </c>
    </row>
    <row r="7" spans="1:10" ht="12" customHeight="1">
      <c r="A7" s="91" t="s">
        <v>494</v>
      </c>
      <c r="B7" s="89">
        <f>AVERAGE(B8:B8)</f>
        <v>1010</v>
      </c>
      <c r="C7" s="89">
        <f>AVERAGE(C8:C8)</f>
        <v>1010</v>
      </c>
      <c r="D7" s="447">
        <f>((C7/B7)-1)*100</f>
        <v>0</v>
      </c>
      <c r="E7" s="458">
        <f>AVERAGE(E8:E9)</f>
        <v>900</v>
      </c>
      <c r="F7" s="458">
        <f>AVERAGE(F8:F9)</f>
        <v>900</v>
      </c>
      <c r="G7" s="458">
        <f>((F7/E7)-1)*100</f>
        <v>0</v>
      </c>
      <c r="H7" s="89">
        <f>AVERAGE(H8:H8)</f>
        <v>800</v>
      </c>
      <c r="I7" s="240">
        <f>AVERAGE(I8:I8)</f>
        <v>800</v>
      </c>
      <c r="J7" s="87">
        <f>((I7/H7)-1)*100</f>
        <v>0</v>
      </c>
    </row>
    <row r="8" spans="1:10" ht="12" customHeight="1">
      <c r="A8" s="90" t="s">
        <v>495</v>
      </c>
      <c r="B8" s="38">
        <v>1010</v>
      </c>
      <c r="C8" s="38">
        <v>1010</v>
      </c>
      <c r="D8" s="448">
        <f>((C8/B8)-   1)*100</f>
        <v>0</v>
      </c>
      <c r="E8" s="121" t="s">
        <v>134</v>
      </c>
      <c r="F8" s="38" t="s">
        <v>134</v>
      </c>
      <c r="G8" s="460" t="s">
        <v>45</v>
      </c>
      <c r="H8" s="38">
        <v>800</v>
      </c>
      <c r="I8" s="237">
        <v>800</v>
      </c>
      <c r="J8" s="88">
        <f>((I8/H8)-   1)*100</f>
        <v>0</v>
      </c>
    </row>
    <row r="9" spans="1:10" s="48" customFormat="1" ht="12" customHeight="1">
      <c r="A9" s="90" t="s">
        <v>527</v>
      </c>
      <c r="B9" s="38" t="s">
        <v>134</v>
      </c>
      <c r="C9" s="38" t="s">
        <v>134</v>
      </c>
      <c r="D9" s="448" t="s">
        <v>45</v>
      </c>
      <c r="E9" s="121">
        <v>900</v>
      </c>
      <c r="F9" s="121">
        <v>900</v>
      </c>
      <c r="G9" s="460">
        <f>((F9/E9)-1)*100</f>
        <v>0</v>
      </c>
      <c r="H9" s="38" t="s">
        <v>134</v>
      </c>
      <c r="I9" s="237" t="s">
        <v>134</v>
      </c>
      <c r="J9" s="88" t="s">
        <v>45</v>
      </c>
    </row>
    <row r="10" spans="1:10" s="48" customFormat="1" ht="12" customHeight="1">
      <c r="A10" s="91" t="s">
        <v>95</v>
      </c>
      <c r="B10" s="65">
        <f>AVERAGE(B11:B17)</f>
        <v>1351.5714285714287</v>
      </c>
      <c r="C10" s="65">
        <f>AVERAGE(C11:C17)</f>
        <v>1492.8571428571429</v>
      </c>
      <c r="D10" s="87">
        <f t="shared" ref="D10:D55" si="0">((C10/B10)-    1)*100</f>
        <v>10.453440439699824</v>
      </c>
      <c r="E10" s="65">
        <f>AVERAGE(E11:E17)</f>
        <v>411</v>
      </c>
      <c r="F10" s="65">
        <f>AVERAGE(F11:F17)</f>
        <v>542.42857142857144</v>
      </c>
      <c r="G10" s="87">
        <f>((F10/E10)-    1)*100</f>
        <v>31.977754605491839</v>
      </c>
      <c r="H10" s="65" t="s">
        <v>121</v>
      </c>
      <c r="I10" s="65">
        <f>AVERAGE(I11:I17)</f>
        <v>393</v>
      </c>
      <c r="J10" s="87" t="s">
        <v>121</v>
      </c>
    </row>
    <row r="11" spans="1:10" s="49" customFormat="1" ht="12" customHeight="1">
      <c r="A11" s="90" t="s">
        <v>98</v>
      </c>
      <c r="B11" s="121">
        <v>1340</v>
      </c>
      <c r="C11" s="121">
        <v>1380</v>
      </c>
      <c r="D11" s="88">
        <f>((C11/B11)-    1)*100</f>
        <v>2.9850746268656803</v>
      </c>
      <c r="E11" s="121">
        <v>405</v>
      </c>
      <c r="F11" s="121">
        <v>510</v>
      </c>
      <c r="G11" s="88">
        <f>((F11/E11)-    1)*100</f>
        <v>25.925925925925931</v>
      </c>
      <c r="H11" s="121" t="s">
        <v>134</v>
      </c>
      <c r="I11" s="121" t="s">
        <v>134</v>
      </c>
      <c r="J11" s="88" t="s">
        <v>121</v>
      </c>
    </row>
    <row r="12" spans="1:10" s="48" customFormat="1" ht="12" customHeight="1">
      <c r="A12" s="90" t="s">
        <v>99</v>
      </c>
      <c r="B12" s="121">
        <v>1298</v>
      </c>
      <c r="C12" s="121">
        <v>1300</v>
      </c>
      <c r="D12" s="88">
        <f>((C12/B12)-    1)*100</f>
        <v>0.15408320493066618</v>
      </c>
      <c r="E12" s="66">
        <v>313</v>
      </c>
      <c r="F12" s="121">
        <v>313</v>
      </c>
      <c r="G12" s="88">
        <f>((F12/E12)-    1)*100</f>
        <v>0</v>
      </c>
      <c r="H12" s="121" t="s">
        <v>134</v>
      </c>
      <c r="I12" s="121">
        <v>393</v>
      </c>
      <c r="J12" s="88" t="s">
        <v>121</v>
      </c>
    </row>
    <row r="13" spans="1:10" s="48" customFormat="1" ht="12" customHeight="1">
      <c r="A13" s="90" t="s">
        <v>100</v>
      </c>
      <c r="B13" s="121">
        <v>1100</v>
      </c>
      <c r="C13" s="121">
        <v>1400</v>
      </c>
      <c r="D13" s="88">
        <f>((C13/B13)-    1)*100</f>
        <v>27.27272727272727</v>
      </c>
      <c r="E13" s="66" t="s">
        <v>134</v>
      </c>
      <c r="F13" s="121">
        <v>960</v>
      </c>
      <c r="G13" s="88" t="s">
        <v>121</v>
      </c>
      <c r="H13" s="66" t="s">
        <v>134</v>
      </c>
      <c r="I13" s="66" t="s">
        <v>134</v>
      </c>
      <c r="J13" s="88" t="s">
        <v>121</v>
      </c>
    </row>
    <row r="14" spans="1:10" s="48" customFormat="1" ht="12" customHeight="1">
      <c r="A14" s="90" t="s">
        <v>101</v>
      </c>
      <c r="B14" s="66">
        <v>1370</v>
      </c>
      <c r="C14" s="66">
        <v>1460</v>
      </c>
      <c r="D14" s="88">
        <f t="shared" si="0"/>
        <v>6.5693430656934337</v>
      </c>
      <c r="E14" s="66" t="s">
        <v>134</v>
      </c>
      <c r="F14" s="66">
        <v>727</v>
      </c>
      <c r="G14" s="88" t="s">
        <v>121</v>
      </c>
      <c r="H14" s="66" t="s">
        <v>134</v>
      </c>
      <c r="I14" s="66" t="s">
        <v>134</v>
      </c>
      <c r="J14" s="88" t="s">
        <v>121</v>
      </c>
    </row>
    <row r="15" spans="1:10" s="45" customFormat="1" ht="12" customHeight="1">
      <c r="A15" s="90" t="s">
        <v>102</v>
      </c>
      <c r="B15" s="66">
        <v>1553</v>
      </c>
      <c r="C15" s="66">
        <v>1600</v>
      </c>
      <c r="D15" s="88">
        <f t="shared" si="0"/>
        <v>3.0264005151320106</v>
      </c>
      <c r="E15" s="66">
        <v>527</v>
      </c>
      <c r="F15" s="66">
        <v>527</v>
      </c>
      <c r="G15" s="88">
        <f>((F15/E15)-    1)*100</f>
        <v>0</v>
      </c>
      <c r="H15" s="66" t="s">
        <v>134</v>
      </c>
      <c r="I15" s="66" t="s">
        <v>134</v>
      </c>
      <c r="J15" s="88" t="s">
        <v>121</v>
      </c>
    </row>
    <row r="16" spans="1:10" s="71" customFormat="1" ht="12.95" customHeight="1">
      <c r="A16" s="90" t="s">
        <v>104</v>
      </c>
      <c r="B16" s="66">
        <v>1100</v>
      </c>
      <c r="C16" s="66">
        <v>1600</v>
      </c>
      <c r="D16" s="88">
        <f t="shared" si="0"/>
        <v>45.45454545454546</v>
      </c>
      <c r="E16" s="66">
        <v>440</v>
      </c>
      <c r="F16" s="66">
        <v>400</v>
      </c>
      <c r="G16" s="88">
        <f>((F16/E16)-    1)*100</f>
        <v>-9.0909090909090935</v>
      </c>
      <c r="H16" s="66" t="s">
        <v>134</v>
      </c>
      <c r="I16" s="66" t="s">
        <v>134</v>
      </c>
      <c r="J16" s="88" t="s">
        <v>121</v>
      </c>
    </row>
    <row r="17" spans="1:10" s="71" customFormat="1" ht="12.95" customHeight="1">
      <c r="A17" s="90" t="s">
        <v>147</v>
      </c>
      <c r="B17" s="66">
        <v>1700</v>
      </c>
      <c r="C17" s="66">
        <v>1710</v>
      </c>
      <c r="D17" s="88">
        <f t="shared" si="0"/>
        <v>0.58823529411764497</v>
      </c>
      <c r="E17" s="121">
        <v>370</v>
      </c>
      <c r="F17" s="66">
        <v>360</v>
      </c>
      <c r="G17" s="88">
        <f>((F17/E17)-    1)*100</f>
        <v>-2.7027027027026973</v>
      </c>
      <c r="H17" s="66" t="s">
        <v>134</v>
      </c>
      <c r="I17" s="66" t="s">
        <v>134</v>
      </c>
      <c r="J17" s="88" t="s">
        <v>121</v>
      </c>
    </row>
    <row r="18" spans="1:10" s="79" customFormat="1" ht="12.75" customHeight="1">
      <c r="A18" s="116" t="s">
        <v>180</v>
      </c>
      <c r="B18" s="67">
        <f>AVERAGE(B19:B25)</f>
        <v>1323.1428571428571</v>
      </c>
      <c r="C18" s="67">
        <f>AVERAGE(C19:C25)</f>
        <v>1317.4285714285713</v>
      </c>
      <c r="D18" s="87">
        <f t="shared" ref="D18:D25" si="1">((C18/B18)-1)*100</f>
        <v>-0.43187216583892019</v>
      </c>
      <c r="E18" s="65">
        <f>AVERAGE(E19:E25)</f>
        <v>300.26666666666665</v>
      </c>
      <c r="F18" s="65">
        <f>AVERAGE(F19:F25)</f>
        <v>313.59999999999997</v>
      </c>
      <c r="G18" s="87">
        <f t="shared" ref="G18:G25" si="2">((F18/E18)-1)*100</f>
        <v>4.4404973357015987</v>
      </c>
      <c r="H18" s="89">
        <f>AVERAGE(H19:H25)</f>
        <v>1036.6666666666667</v>
      </c>
      <c r="I18" s="118">
        <f>AVERAGE(I19:I25)</f>
        <v>1070</v>
      </c>
      <c r="J18" s="87">
        <f>((I18/H18)-1)*100</f>
        <v>3.2154340836012762</v>
      </c>
    </row>
    <row r="19" spans="1:10" s="79" customFormat="1" ht="12.75" customHeight="1">
      <c r="A19" s="90" t="s">
        <v>216</v>
      </c>
      <c r="B19" s="66">
        <v>1287</v>
      </c>
      <c r="C19" s="66">
        <v>1287</v>
      </c>
      <c r="D19" s="88">
        <f t="shared" si="1"/>
        <v>0</v>
      </c>
      <c r="E19" s="66" t="s">
        <v>134</v>
      </c>
      <c r="F19" s="66" t="s">
        <v>134</v>
      </c>
      <c r="G19" s="88" t="s">
        <v>121</v>
      </c>
      <c r="H19" s="66" t="s">
        <v>134</v>
      </c>
      <c r="I19" s="66" t="s">
        <v>134</v>
      </c>
      <c r="J19" s="88" t="s">
        <v>121</v>
      </c>
    </row>
    <row r="20" spans="1:10" s="79" customFormat="1" ht="12.75" customHeight="1">
      <c r="A20" s="90" t="s">
        <v>207</v>
      </c>
      <c r="B20" s="66">
        <v>1280</v>
      </c>
      <c r="C20" s="66">
        <v>1280</v>
      </c>
      <c r="D20" s="88">
        <f t="shared" si="1"/>
        <v>0</v>
      </c>
      <c r="E20" s="66">
        <v>320</v>
      </c>
      <c r="F20" s="66">
        <v>320</v>
      </c>
      <c r="G20" s="88">
        <f>((F20/E20)-    1)*100</f>
        <v>0</v>
      </c>
      <c r="H20" s="66" t="s">
        <v>134</v>
      </c>
      <c r="I20" s="66" t="s">
        <v>134</v>
      </c>
      <c r="J20" s="88" t="s">
        <v>121</v>
      </c>
    </row>
    <row r="21" spans="1:10" s="79" customFormat="1" ht="12.75" customHeight="1">
      <c r="A21" s="90" t="s">
        <v>219</v>
      </c>
      <c r="B21" s="66">
        <v>1525</v>
      </c>
      <c r="C21" s="66">
        <v>1525</v>
      </c>
      <c r="D21" s="88">
        <f t="shared" si="1"/>
        <v>0</v>
      </c>
      <c r="E21" s="66">
        <v>306.60000000000002</v>
      </c>
      <c r="F21" s="66">
        <v>306.60000000000002</v>
      </c>
      <c r="G21" s="88">
        <f t="shared" si="2"/>
        <v>0</v>
      </c>
      <c r="H21" s="66">
        <v>1150</v>
      </c>
      <c r="I21" s="66">
        <v>1150</v>
      </c>
      <c r="J21" s="88">
        <f>((I21/H21)-1)*100</f>
        <v>0</v>
      </c>
    </row>
    <row r="22" spans="1:10" s="79" customFormat="1" ht="12.75" customHeight="1">
      <c r="A22" s="90" t="s">
        <v>210</v>
      </c>
      <c r="B22" s="66">
        <v>1450</v>
      </c>
      <c r="C22" s="66">
        <v>1450</v>
      </c>
      <c r="D22" s="88">
        <f t="shared" si="1"/>
        <v>0</v>
      </c>
      <c r="E22" s="66">
        <v>280</v>
      </c>
      <c r="F22" s="66">
        <v>280</v>
      </c>
      <c r="G22" s="88">
        <f t="shared" si="2"/>
        <v>0</v>
      </c>
      <c r="H22" s="66" t="s">
        <v>134</v>
      </c>
      <c r="I22" s="66" t="s">
        <v>134</v>
      </c>
      <c r="J22" s="88" t="s">
        <v>121</v>
      </c>
    </row>
    <row r="23" spans="1:10" s="79" customFormat="1" ht="12.75" customHeight="1">
      <c r="A23" s="90" t="s">
        <v>181</v>
      </c>
      <c r="B23" s="66">
        <v>1400</v>
      </c>
      <c r="C23" s="66">
        <v>1360</v>
      </c>
      <c r="D23" s="88">
        <f t="shared" si="1"/>
        <v>-2.8571428571428581</v>
      </c>
      <c r="E23" s="66">
        <v>320</v>
      </c>
      <c r="F23" s="66">
        <v>400</v>
      </c>
      <c r="G23" s="88">
        <f t="shared" si="2"/>
        <v>25</v>
      </c>
      <c r="H23" s="66">
        <v>860</v>
      </c>
      <c r="I23" s="66">
        <v>960</v>
      </c>
      <c r="J23" s="88">
        <f>((I23/H23)-1)*100</f>
        <v>11.627906976744185</v>
      </c>
    </row>
    <row r="24" spans="1:10" s="79" customFormat="1" ht="12.75" customHeight="1">
      <c r="A24" s="90" t="s">
        <v>214</v>
      </c>
      <c r="B24" s="66">
        <v>1190</v>
      </c>
      <c r="C24" s="66">
        <v>1190</v>
      </c>
      <c r="D24" s="88">
        <f t="shared" si="1"/>
        <v>0</v>
      </c>
      <c r="E24" s="66">
        <v>285</v>
      </c>
      <c r="F24" s="66">
        <v>285</v>
      </c>
      <c r="G24" s="88">
        <f t="shared" si="2"/>
        <v>0</v>
      </c>
      <c r="H24" s="66" t="s">
        <v>134</v>
      </c>
      <c r="I24" s="66" t="s">
        <v>134</v>
      </c>
      <c r="J24" s="88" t="s">
        <v>121</v>
      </c>
    </row>
    <row r="25" spans="1:10" ht="11.1" customHeight="1">
      <c r="A25" s="90" t="s">
        <v>215</v>
      </c>
      <c r="B25" s="66">
        <v>1130</v>
      </c>
      <c r="C25" s="66">
        <v>1130</v>
      </c>
      <c r="D25" s="88">
        <f t="shared" si="1"/>
        <v>0</v>
      </c>
      <c r="E25" s="66">
        <v>290</v>
      </c>
      <c r="F25" s="66">
        <v>290</v>
      </c>
      <c r="G25" s="88">
        <f t="shared" si="2"/>
        <v>0</v>
      </c>
      <c r="H25" s="66">
        <v>1100</v>
      </c>
      <c r="I25" s="66">
        <v>1100</v>
      </c>
      <c r="J25" s="88">
        <f>((I25/H25)-1)*100</f>
        <v>0</v>
      </c>
    </row>
    <row r="26" spans="1:10" s="72" customFormat="1" ht="14.1" customHeight="1">
      <c r="A26" s="116" t="s">
        <v>531</v>
      </c>
      <c r="B26" s="67">
        <f>AVERAGE(B27:B29)</f>
        <v>1150</v>
      </c>
      <c r="C26" s="67">
        <f>AVERAGE(C27:C29)</f>
        <v>1150</v>
      </c>
      <c r="D26" s="87">
        <f>((C26/B26)-   1)*100</f>
        <v>0</v>
      </c>
      <c r="E26" s="65">
        <f>AVERAGE(E27:E29)</f>
        <v>462</v>
      </c>
      <c r="F26" s="65">
        <f>AVERAGE(F27:F29)</f>
        <v>473.33333333333331</v>
      </c>
      <c r="G26" s="87">
        <f>((F26/E26)-   1)*100</f>
        <v>2.4531024531024404</v>
      </c>
      <c r="H26" s="89" t="s">
        <v>45</v>
      </c>
      <c r="I26" s="118" t="s">
        <v>45</v>
      </c>
      <c r="J26" s="87" t="s">
        <v>45</v>
      </c>
    </row>
    <row r="27" spans="1:10" s="79" customFormat="1" ht="11.1" customHeight="1">
      <c r="A27" s="90" t="s">
        <v>532</v>
      </c>
      <c r="B27" s="66" t="s">
        <v>134</v>
      </c>
      <c r="C27" s="66" t="s">
        <v>134</v>
      </c>
      <c r="D27" s="88" t="s">
        <v>75</v>
      </c>
      <c r="E27" s="66">
        <v>493</v>
      </c>
      <c r="F27" s="66">
        <v>493</v>
      </c>
      <c r="G27" s="88">
        <f t="shared" ref="G27:G29" si="3">((F27/E27)-   1)*100</f>
        <v>0</v>
      </c>
      <c r="H27" s="66" t="s">
        <v>134</v>
      </c>
      <c r="I27" s="66" t="s">
        <v>134</v>
      </c>
      <c r="J27" s="88" t="s">
        <v>45</v>
      </c>
    </row>
    <row r="28" spans="1:10" s="79" customFormat="1" ht="11.1" customHeight="1">
      <c r="A28" s="90" t="s">
        <v>534</v>
      </c>
      <c r="B28" s="66">
        <v>1110</v>
      </c>
      <c r="C28" s="66">
        <v>1110</v>
      </c>
      <c r="D28" s="88">
        <f t="shared" ref="D28:D29" si="4">((C28/B28)-   1)*100</f>
        <v>0</v>
      </c>
      <c r="E28" s="66">
        <v>360</v>
      </c>
      <c r="F28" s="66">
        <v>360</v>
      </c>
      <c r="G28" s="88">
        <f t="shared" si="3"/>
        <v>0</v>
      </c>
      <c r="H28" s="66" t="s">
        <v>134</v>
      </c>
      <c r="I28" s="66" t="s">
        <v>134</v>
      </c>
      <c r="J28" s="88" t="s">
        <v>45</v>
      </c>
    </row>
    <row r="29" spans="1:10" s="79" customFormat="1" ht="11.1" customHeight="1">
      <c r="A29" s="90" t="s">
        <v>535</v>
      </c>
      <c r="B29" s="66">
        <v>1190</v>
      </c>
      <c r="C29" s="66">
        <v>1190</v>
      </c>
      <c r="D29" s="88">
        <f t="shared" si="4"/>
        <v>0</v>
      </c>
      <c r="E29" s="66">
        <v>533</v>
      </c>
      <c r="F29" s="66">
        <v>567</v>
      </c>
      <c r="G29" s="88">
        <f t="shared" si="3"/>
        <v>6.3789868667917471</v>
      </c>
      <c r="H29" s="66" t="s">
        <v>134</v>
      </c>
      <c r="I29" s="66" t="s">
        <v>134</v>
      </c>
      <c r="J29" s="88" t="s">
        <v>45</v>
      </c>
    </row>
    <row r="30" spans="1:10" s="79" customFormat="1" ht="11.1" customHeight="1">
      <c r="A30" s="91" t="s">
        <v>334</v>
      </c>
      <c r="B30" s="88" t="s">
        <v>121</v>
      </c>
      <c r="C30" s="67">
        <f>AVERAGE(C31:C34)</f>
        <v>1200</v>
      </c>
      <c r="D30" s="88" t="s">
        <v>121</v>
      </c>
      <c r="E30" s="65">
        <f>AVERAGE(E32:E34)</f>
        <v>410</v>
      </c>
      <c r="F30" s="65">
        <f>AVERAGE(F32:F34)</f>
        <v>426.66666666666669</v>
      </c>
      <c r="G30" s="87">
        <f>((F30/E30)-    1)*100</f>
        <v>4.0650406504065151</v>
      </c>
      <c r="H30" s="65">
        <f>AVERAGE(H34:H34)</f>
        <v>700</v>
      </c>
      <c r="I30" s="65">
        <f>AVERAGE(I31:I34)</f>
        <v>725</v>
      </c>
      <c r="J30" s="87">
        <f>((I30/H30)-    1)*100</f>
        <v>3.5714285714285809</v>
      </c>
    </row>
    <row r="31" spans="1:10" s="72" customFormat="1" ht="12.75" customHeight="1">
      <c r="A31" s="90" t="s">
        <v>626</v>
      </c>
      <c r="B31" s="88" t="s">
        <v>134</v>
      </c>
      <c r="C31" s="66">
        <v>1200</v>
      </c>
      <c r="D31" s="88" t="s">
        <v>121</v>
      </c>
      <c r="E31" s="121" t="s">
        <v>134</v>
      </c>
      <c r="F31" s="121" t="s">
        <v>134</v>
      </c>
      <c r="G31" s="88" t="s">
        <v>121</v>
      </c>
      <c r="H31" s="121" t="s">
        <v>134</v>
      </c>
      <c r="I31" s="121">
        <v>750</v>
      </c>
      <c r="J31" s="88" t="s">
        <v>121</v>
      </c>
    </row>
    <row r="32" spans="1:10" s="72" customFormat="1" ht="12.75" customHeight="1">
      <c r="A32" s="90" t="s">
        <v>343</v>
      </c>
      <c r="B32" s="66" t="s">
        <v>134</v>
      </c>
      <c r="C32" s="66" t="s">
        <v>134</v>
      </c>
      <c r="D32" s="88" t="s">
        <v>121</v>
      </c>
      <c r="E32" s="121">
        <v>240</v>
      </c>
      <c r="F32" s="121">
        <v>320</v>
      </c>
      <c r="G32" s="88">
        <f>((F32/E32)-    1)*100</f>
        <v>33.333333333333329</v>
      </c>
      <c r="H32" s="121" t="s">
        <v>134</v>
      </c>
      <c r="I32" s="121" t="s">
        <v>134</v>
      </c>
      <c r="J32" s="88" t="s">
        <v>121</v>
      </c>
    </row>
    <row r="33" spans="1:10" s="48" customFormat="1" ht="12" customHeight="1">
      <c r="A33" s="90" t="s">
        <v>342</v>
      </c>
      <c r="B33" s="66" t="s">
        <v>134</v>
      </c>
      <c r="C33" s="66" t="s">
        <v>134</v>
      </c>
      <c r="D33" s="88" t="s">
        <v>121</v>
      </c>
      <c r="E33" s="121">
        <v>730</v>
      </c>
      <c r="F33" s="121">
        <v>700</v>
      </c>
      <c r="G33" s="88">
        <f>((F33/E33)-    1)*100</f>
        <v>-4.1095890410958962</v>
      </c>
      <c r="H33" s="121" t="s">
        <v>134</v>
      </c>
      <c r="I33" s="121" t="s">
        <v>134</v>
      </c>
      <c r="J33" s="88" t="s">
        <v>121</v>
      </c>
    </row>
    <row r="34" spans="1:10" s="48" customFormat="1" ht="12" customHeight="1">
      <c r="A34" s="90" t="s">
        <v>341</v>
      </c>
      <c r="B34" s="66" t="s">
        <v>134</v>
      </c>
      <c r="C34" s="66" t="s">
        <v>134</v>
      </c>
      <c r="D34" s="88" t="s">
        <v>121</v>
      </c>
      <c r="E34" s="66">
        <v>260</v>
      </c>
      <c r="F34" s="66">
        <v>260</v>
      </c>
      <c r="G34" s="88">
        <f>((F34/E34)-    1)*100</f>
        <v>0</v>
      </c>
      <c r="H34" s="66">
        <v>700</v>
      </c>
      <c r="I34" s="66">
        <v>700</v>
      </c>
      <c r="J34" s="88">
        <f>((I34/H34)-    1)*100</f>
        <v>0</v>
      </c>
    </row>
    <row r="35" spans="1:10" s="48" customFormat="1" ht="12" customHeight="1">
      <c r="A35" s="110" t="s">
        <v>538</v>
      </c>
      <c r="B35" s="89">
        <f>AVERAGE(B36:B37)</f>
        <v>1300</v>
      </c>
      <c r="C35" s="89">
        <f>AVERAGE(C36:C37)</f>
        <v>1450</v>
      </c>
      <c r="D35" s="87">
        <f t="shared" ref="D35:D36" si="5">((C35/B35)-   1)*100</f>
        <v>11.538461538461542</v>
      </c>
      <c r="E35" s="67">
        <f>AVERAGE(E36:E37)</f>
        <v>750</v>
      </c>
      <c r="F35" s="67">
        <f>AVERAGE(F36:F37)</f>
        <v>600</v>
      </c>
      <c r="G35" s="88">
        <f t="shared" ref="G35:G37" si="6">((F35/E35)-   1)*100</f>
        <v>-19.999999999999996</v>
      </c>
      <c r="H35" s="89" t="s">
        <v>45</v>
      </c>
      <c r="I35" s="89" t="s">
        <v>45</v>
      </c>
      <c r="J35" s="470" t="s">
        <v>45</v>
      </c>
    </row>
    <row r="36" spans="1:10" s="47" customFormat="1" ht="12" customHeight="1">
      <c r="A36" s="111" t="s">
        <v>539</v>
      </c>
      <c r="B36" s="38">
        <v>1300</v>
      </c>
      <c r="C36" s="38">
        <v>1450</v>
      </c>
      <c r="D36" s="88">
        <f t="shared" si="5"/>
        <v>11.538461538461542</v>
      </c>
      <c r="E36" s="66">
        <v>900</v>
      </c>
      <c r="F36" s="38" t="s">
        <v>134</v>
      </c>
      <c r="G36" s="88" t="s">
        <v>45</v>
      </c>
      <c r="H36" s="38" t="s">
        <v>134</v>
      </c>
      <c r="I36" s="38" t="s">
        <v>134</v>
      </c>
      <c r="J36" s="471" t="s">
        <v>45</v>
      </c>
    </row>
    <row r="37" spans="1:10" s="48" customFormat="1" ht="12" customHeight="1">
      <c r="A37" s="111" t="s">
        <v>540</v>
      </c>
      <c r="B37" s="38" t="s">
        <v>122</v>
      </c>
      <c r="C37" s="38" t="s">
        <v>122</v>
      </c>
      <c r="D37" s="88" t="s">
        <v>45</v>
      </c>
      <c r="E37" s="66">
        <v>600</v>
      </c>
      <c r="F37" s="122">
        <v>600</v>
      </c>
      <c r="G37" s="88">
        <f t="shared" si="6"/>
        <v>0</v>
      </c>
      <c r="H37" s="38" t="s">
        <v>134</v>
      </c>
      <c r="I37" s="38" t="s">
        <v>134</v>
      </c>
      <c r="J37" s="471" t="s">
        <v>45</v>
      </c>
    </row>
    <row r="38" spans="1:10" s="48" customFormat="1" ht="12" customHeight="1">
      <c r="A38" s="91" t="s">
        <v>67</v>
      </c>
      <c r="B38" s="65">
        <v>1213.3333333333335</v>
      </c>
      <c r="C38" s="65">
        <f>AVERAGE(C39:C40)</f>
        <v>1000</v>
      </c>
      <c r="D38" s="88">
        <f t="shared" si="0"/>
        <v>-17.582417582417598</v>
      </c>
      <c r="E38" s="66" t="s">
        <v>120</v>
      </c>
      <c r="F38" s="89" t="s">
        <v>120</v>
      </c>
      <c r="G38" s="87" t="s">
        <v>121</v>
      </c>
      <c r="H38" s="67">
        <f>AVERAGE(H39:H40)</f>
        <v>500</v>
      </c>
      <c r="I38" s="65">
        <f>AVERAGE(I39:I40)</f>
        <v>370</v>
      </c>
      <c r="J38" s="87">
        <f>((I38/H38)-    1)*100</f>
        <v>-26</v>
      </c>
    </row>
    <row r="39" spans="1:10" s="48" customFormat="1" ht="12" customHeight="1">
      <c r="A39" s="90" t="s">
        <v>129</v>
      </c>
      <c r="B39" s="66">
        <v>1000</v>
      </c>
      <c r="C39" s="66">
        <v>1000</v>
      </c>
      <c r="D39" s="88">
        <f t="shared" si="0"/>
        <v>0</v>
      </c>
      <c r="E39" s="66" t="s">
        <v>134</v>
      </c>
      <c r="F39" s="66" t="s">
        <v>134</v>
      </c>
      <c r="G39" s="88" t="s">
        <v>121</v>
      </c>
      <c r="H39" s="66">
        <v>500</v>
      </c>
      <c r="I39" s="66">
        <v>400</v>
      </c>
      <c r="J39" s="88">
        <v>-8.2417582417582462</v>
      </c>
    </row>
    <row r="40" spans="1:10" s="48" customFormat="1" ht="12" customHeight="1">
      <c r="A40" s="90" t="s">
        <v>55</v>
      </c>
      <c r="B40" s="66" t="s">
        <v>134</v>
      </c>
      <c r="C40" s="66" t="s">
        <v>134</v>
      </c>
      <c r="D40" s="88" t="s">
        <v>120</v>
      </c>
      <c r="E40" s="66" t="s">
        <v>134</v>
      </c>
      <c r="F40" s="66" t="s">
        <v>134</v>
      </c>
      <c r="G40" s="88" t="s">
        <v>121</v>
      </c>
      <c r="H40" s="66" t="s">
        <v>134</v>
      </c>
      <c r="I40" s="66">
        <v>340</v>
      </c>
      <c r="J40" s="88" t="s">
        <v>121</v>
      </c>
    </row>
    <row r="41" spans="1:10" s="48" customFormat="1" ht="12" customHeight="1">
      <c r="A41" s="91" t="s">
        <v>175</v>
      </c>
      <c r="B41" s="65">
        <v>1093.5714285714287</v>
      </c>
      <c r="C41" s="65">
        <f>AVERAGE(C42:C44)</f>
        <v>1041.6666666666667</v>
      </c>
      <c r="D41" s="88">
        <f t="shared" si="0"/>
        <v>-4.7463531460918755</v>
      </c>
      <c r="E41" s="65" t="s">
        <v>121</v>
      </c>
      <c r="F41" s="67">
        <f>AVERAGE(F42:F44)</f>
        <v>1030</v>
      </c>
      <c r="G41" s="87" t="s">
        <v>121</v>
      </c>
      <c r="H41" s="67" t="s">
        <v>121</v>
      </c>
      <c r="I41" s="67" t="s">
        <v>121</v>
      </c>
      <c r="J41" s="87" t="s">
        <v>121</v>
      </c>
    </row>
    <row r="42" spans="1:10" s="48" customFormat="1" ht="12" customHeight="1">
      <c r="A42" s="90" t="s">
        <v>177</v>
      </c>
      <c r="B42" s="66">
        <v>1000</v>
      </c>
      <c r="C42" s="66">
        <v>1000</v>
      </c>
      <c r="D42" s="88">
        <f t="shared" si="0"/>
        <v>0</v>
      </c>
      <c r="E42" s="66" t="s">
        <v>134</v>
      </c>
      <c r="F42" s="66" t="s">
        <v>134</v>
      </c>
      <c r="G42" s="88" t="s">
        <v>121</v>
      </c>
      <c r="H42" s="66" t="s">
        <v>134</v>
      </c>
      <c r="I42" s="66" t="s">
        <v>134</v>
      </c>
      <c r="J42" s="88" t="s">
        <v>121</v>
      </c>
    </row>
    <row r="43" spans="1:10" s="49" customFormat="1" ht="12" customHeight="1">
      <c r="A43" s="90" t="s">
        <v>178</v>
      </c>
      <c r="B43" s="66">
        <v>1100</v>
      </c>
      <c r="C43" s="66">
        <v>1100</v>
      </c>
      <c r="D43" s="87">
        <f t="shared" si="0"/>
        <v>0</v>
      </c>
      <c r="E43" s="66" t="s">
        <v>134</v>
      </c>
      <c r="F43" s="66" t="s">
        <v>134</v>
      </c>
      <c r="G43" s="88" t="s">
        <v>121</v>
      </c>
      <c r="H43" s="66" t="s">
        <v>134</v>
      </c>
      <c r="I43" s="66" t="s">
        <v>134</v>
      </c>
      <c r="J43" s="88" t="s">
        <v>121</v>
      </c>
    </row>
    <row r="44" spans="1:10" s="45" customFormat="1" ht="12" customHeight="1">
      <c r="A44" s="90" t="s">
        <v>224</v>
      </c>
      <c r="B44" s="66">
        <v>995</v>
      </c>
      <c r="C44" s="66">
        <v>1025</v>
      </c>
      <c r="D44" s="88">
        <f t="shared" si="0"/>
        <v>3.015075376884413</v>
      </c>
      <c r="E44" s="66" t="s">
        <v>134</v>
      </c>
      <c r="F44" s="66">
        <v>1030</v>
      </c>
      <c r="G44" s="88" t="s">
        <v>121</v>
      </c>
      <c r="H44" s="66" t="s">
        <v>134</v>
      </c>
      <c r="I44" s="66" t="s">
        <v>134</v>
      </c>
      <c r="J44" s="88" t="s">
        <v>121</v>
      </c>
    </row>
    <row r="45" spans="1:10" s="48" customFormat="1" ht="12" customHeight="1">
      <c r="A45" s="91" t="s">
        <v>206</v>
      </c>
      <c r="B45" s="65">
        <f>AVERAGE(B46:B49)</f>
        <v>1153.3333333333333</v>
      </c>
      <c r="C45" s="65">
        <f>AVERAGE(C46:C49)</f>
        <v>1150</v>
      </c>
      <c r="D45" s="88">
        <f t="shared" si="0"/>
        <v>-0.28901734104045396</v>
      </c>
      <c r="E45" s="67">
        <f>AVERAGE(E46:E49)</f>
        <v>700</v>
      </c>
      <c r="F45" s="67">
        <f>AVERAGE(F46:F49)</f>
        <v>700</v>
      </c>
      <c r="G45" s="87">
        <f>((F45/E45)-    1)*100</f>
        <v>0</v>
      </c>
      <c r="H45" s="67">
        <f>AVERAGE(H46:H49)</f>
        <v>850</v>
      </c>
      <c r="I45" s="67">
        <f>AVERAGE(I46:I49)</f>
        <v>950</v>
      </c>
      <c r="J45" s="87">
        <f>((I45/H45)-    1)*100</f>
        <v>11.764705882352944</v>
      </c>
    </row>
    <row r="46" spans="1:10" s="48" customFormat="1" ht="12" customHeight="1">
      <c r="A46" s="90" t="s">
        <v>197</v>
      </c>
      <c r="B46" s="66" t="s">
        <v>134</v>
      </c>
      <c r="C46" s="66" t="s">
        <v>134</v>
      </c>
      <c r="D46" s="88" t="s">
        <v>121</v>
      </c>
      <c r="E46" s="66">
        <v>600</v>
      </c>
      <c r="F46" s="66">
        <v>600</v>
      </c>
      <c r="G46" s="88">
        <f>((F46/E46)-    1)*100</f>
        <v>0</v>
      </c>
      <c r="H46" s="66">
        <v>1000</v>
      </c>
      <c r="I46" s="66">
        <v>1000</v>
      </c>
      <c r="J46" s="88">
        <f>((I46/H46)-    1)*100</f>
        <v>0</v>
      </c>
    </row>
    <row r="47" spans="1:10" s="48" customFormat="1" ht="12" customHeight="1">
      <c r="A47" s="90" t="s">
        <v>201</v>
      </c>
      <c r="B47" s="66">
        <v>760</v>
      </c>
      <c r="C47" s="66">
        <v>1000</v>
      </c>
      <c r="D47" s="88">
        <f t="shared" si="0"/>
        <v>31.578947368421062</v>
      </c>
      <c r="E47" s="66" t="s">
        <v>134</v>
      </c>
      <c r="F47" s="66" t="s">
        <v>134</v>
      </c>
      <c r="G47" s="66" t="s">
        <v>121</v>
      </c>
      <c r="H47" s="66" t="s">
        <v>134</v>
      </c>
      <c r="I47" s="66" t="s">
        <v>134</v>
      </c>
      <c r="J47" s="88" t="s">
        <v>121</v>
      </c>
    </row>
    <row r="48" spans="1:10" s="78" customFormat="1" ht="11.1" customHeight="1">
      <c r="A48" s="90" t="s">
        <v>503</v>
      </c>
      <c r="B48" s="66">
        <v>1400</v>
      </c>
      <c r="C48" s="66" t="s">
        <v>134</v>
      </c>
      <c r="D48" s="88" t="s">
        <v>121</v>
      </c>
      <c r="E48" s="66">
        <v>1000</v>
      </c>
      <c r="F48" s="66">
        <v>1000</v>
      </c>
      <c r="G48" s="88">
        <f t="shared" ref="G48:G49" si="7">((F48/E48)-    1)*100</f>
        <v>0</v>
      </c>
      <c r="H48" s="66">
        <v>700</v>
      </c>
      <c r="I48" s="66">
        <v>900</v>
      </c>
      <c r="J48" s="88">
        <f>((I48/H48)-    1)*100</f>
        <v>28.57142857142858</v>
      </c>
    </row>
    <row r="49" spans="1:10" s="78" customFormat="1" ht="11.1" customHeight="1">
      <c r="A49" s="90" t="s">
        <v>218</v>
      </c>
      <c r="B49" s="66">
        <v>1300</v>
      </c>
      <c r="C49" s="66">
        <v>1300</v>
      </c>
      <c r="D49" s="88">
        <f t="shared" si="0"/>
        <v>0</v>
      </c>
      <c r="E49" s="66">
        <v>500</v>
      </c>
      <c r="F49" s="67">
        <v>500</v>
      </c>
      <c r="G49" s="88">
        <f t="shared" si="7"/>
        <v>0</v>
      </c>
      <c r="H49" s="66" t="s">
        <v>134</v>
      </c>
      <c r="I49" s="66" t="s">
        <v>134</v>
      </c>
      <c r="J49" s="88" t="s">
        <v>121</v>
      </c>
    </row>
    <row r="50" spans="1:10" s="78" customFormat="1" ht="11.1" customHeight="1">
      <c r="A50" s="91" t="s">
        <v>62</v>
      </c>
      <c r="B50" s="65">
        <f>AVERAGE(B51:B53)</f>
        <v>1000</v>
      </c>
      <c r="C50" s="65">
        <f>AVERAGE(C51:C53)</f>
        <v>1033.3333333333333</v>
      </c>
      <c r="D50" s="88">
        <f t="shared" si="0"/>
        <v>3.3333333333333215</v>
      </c>
      <c r="E50" s="89" t="s">
        <v>120</v>
      </c>
      <c r="F50" s="66">
        <f>AVERAGE(F51:F53)</f>
        <v>700</v>
      </c>
      <c r="G50" s="87" t="s">
        <v>121</v>
      </c>
      <c r="H50" s="67">
        <f>AVERAGE(H51:H53)</f>
        <v>750</v>
      </c>
      <c r="I50" s="67">
        <f>AVERAGE(I51:I53)</f>
        <v>650</v>
      </c>
      <c r="J50" s="87">
        <f>((I50/H50)-    1)*100</f>
        <v>-13.33333333333333</v>
      </c>
    </row>
    <row r="51" spans="1:10" s="78" customFormat="1" ht="11.1" customHeight="1">
      <c r="A51" s="90" t="s">
        <v>63</v>
      </c>
      <c r="B51" s="66">
        <v>1000</v>
      </c>
      <c r="C51" s="66">
        <v>1000</v>
      </c>
      <c r="D51" s="87">
        <f t="shared" si="0"/>
        <v>0</v>
      </c>
      <c r="E51" s="66" t="s">
        <v>134</v>
      </c>
      <c r="F51" s="66" t="s">
        <v>134</v>
      </c>
      <c r="G51" s="88" t="s">
        <v>121</v>
      </c>
      <c r="H51" s="66" t="s">
        <v>168</v>
      </c>
      <c r="I51" s="66" t="s">
        <v>134</v>
      </c>
      <c r="J51" s="87" t="s">
        <v>121</v>
      </c>
    </row>
    <row r="52" spans="1:10" s="78" customFormat="1" ht="11.1" customHeight="1">
      <c r="A52" s="90" t="s">
        <v>124</v>
      </c>
      <c r="B52" s="66" t="s">
        <v>134</v>
      </c>
      <c r="C52" s="66">
        <v>1100</v>
      </c>
      <c r="D52" s="88" t="s">
        <v>121</v>
      </c>
      <c r="E52" s="66" t="s">
        <v>134</v>
      </c>
      <c r="F52" s="66">
        <v>700</v>
      </c>
      <c r="G52" s="88" t="s">
        <v>121</v>
      </c>
      <c r="H52" s="66">
        <v>800</v>
      </c>
      <c r="I52" s="66">
        <v>600</v>
      </c>
      <c r="J52" s="88">
        <f>((I52/H52)-    1)*100</f>
        <v>-25</v>
      </c>
    </row>
    <row r="53" spans="1:10" s="78" customFormat="1" ht="12.95" customHeight="1">
      <c r="A53" s="90" t="s">
        <v>65</v>
      </c>
      <c r="B53" s="66">
        <v>1000</v>
      </c>
      <c r="C53" s="66">
        <v>1000</v>
      </c>
      <c r="D53" s="88">
        <f t="shared" si="0"/>
        <v>0</v>
      </c>
      <c r="E53" s="66" t="s">
        <v>134</v>
      </c>
      <c r="F53" s="66" t="s">
        <v>134</v>
      </c>
      <c r="G53" s="88" t="s">
        <v>121</v>
      </c>
      <c r="H53" s="66">
        <v>700</v>
      </c>
      <c r="I53" s="66">
        <v>700</v>
      </c>
      <c r="J53" s="88">
        <f>((I53/H53)-    1)*100</f>
        <v>0</v>
      </c>
    </row>
    <row r="54" spans="1:10" s="78" customFormat="1" ht="3.95" customHeight="1">
      <c r="A54" s="91" t="s">
        <v>66</v>
      </c>
      <c r="B54" s="67">
        <f>AVERAGE(B55:B55)</f>
        <v>1640</v>
      </c>
      <c r="C54" s="67">
        <f>AVERAGE(C55:C55)</f>
        <v>1627</v>
      </c>
      <c r="D54" s="88">
        <f t="shared" si="0"/>
        <v>-0.792682926829269</v>
      </c>
      <c r="E54" s="89" t="s">
        <v>120</v>
      </c>
      <c r="F54" s="89" t="s">
        <v>120</v>
      </c>
      <c r="G54" s="89" t="s">
        <v>120</v>
      </c>
      <c r="H54" s="89" t="s">
        <v>120</v>
      </c>
      <c r="I54" s="89" t="s">
        <v>120</v>
      </c>
      <c r="J54" s="89" t="s">
        <v>120</v>
      </c>
    </row>
    <row r="55" spans="1:10" s="78" customFormat="1" ht="11.1" customHeight="1">
      <c r="A55" s="90" t="s">
        <v>49</v>
      </c>
      <c r="B55" s="66">
        <v>1640</v>
      </c>
      <c r="C55" s="66">
        <v>1627</v>
      </c>
      <c r="D55" s="88">
        <f t="shared" si="0"/>
        <v>-0.792682926829269</v>
      </c>
      <c r="E55" s="38" t="s">
        <v>120</v>
      </c>
      <c r="F55" s="38" t="s">
        <v>120</v>
      </c>
      <c r="G55" s="38" t="s">
        <v>120</v>
      </c>
      <c r="H55" s="38" t="s">
        <v>120</v>
      </c>
      <c r="I55" s="38" t="s">
        <v>120</v>
      </c>
      <c r="J55" s="38" t="s">
        <v>120</v>
      </c>
    </row>
    <row r="56" spans="1:10" s="78" customFormat="1" ht="12" customHeight="1">
      <c r="A56" s="63" t="s">
        <v>53</v>
      </c>
      <c r="B56" s="472"/>
      <c r="C56" s="472"/>
      <c r="D56" s="473"/>
      <c r="E56" s="474"/>
      <c r="F56" s="474"/>
      <c r="G56" s="473"/>
      <c r="H56" s="474"/>
      <c r="I56" s="474"/>
      <c r="J56" s="473"/>
    </row>
    <row r="57" spans="1:10" s="48" customFormat="1" ht="12" customHeight="1">
      <c r="A57" s="63" t="s">
        <v>623</v>
      </c>
      <c r="B57" s="71"/>
      <c r="C57" s="71"/>
      <c r="D57" s="71"/>
      <c r="E57" s="71"/>
      <c r="F57" s="71"/>
      <c r="G57" s="71"/>
      <c r="H57" s="71"/>
      <c r="I57" s="71"/>
      <c r="J57" s="71"/>
    </row>
    <row r="58" spans="1:10" s="48" customFormat="1" ht="12" customHeight="1"/>
    <row r="59" spans="1:10" s="48" customFormat="1" ht="12" customHeight="1"/>
    <row r="60" spans="1:10" s="79" customFormat="1" ht="12" customHeight="1"/>
    <row r="61" spans="1:10" s="48" customFormat="1" ht="12" customHeight="1"/>
    <row r="62" spans="1:10" s="48" customFormat="1" ht="12" customHeight="1"/>
    <row r="63" spans="1:10" s="48" customFormat="1" ht="12" customHeight="1"/>
    <row r="64" spans="1:10" s="48" customFormat="1" ht="12" customHeight="1"/>
    <row r="65" s="48" customFormat="1" ht="12" customHeight="1"/>
    <row r="66" s="48" customFormat="1" ht="12" customHeight="1"/>
    <row r="67" s="48" customFormat="1" ht="12" customHeight="1"/>
    <row r="68" ht="12" customHeight="1"/>
    <row r="69" s="45" customFormat="1" ht="12" customHeight="1"/>
    <row r="70" s="48" customFormat="1" ht="12" customHeight="1"/>
    <row r="71" s="48" customFormat="1" ht="12" customHeight="1"/>
    <row r="72" s="48" customFormat="1" ht="12" customHeight="1"/>
    <row r="73" s="48" customFormat="1" ht="12" customHeight="1"/>
    <row r="74" s="49" customFormat="1" ht="12" customHeight="1"/>
    <row r="75" s="48" customFormat="1" ht="12" customHeight="1"/>
    <row r="76" s="48" customFormat="1" ht="12" customHeight="1"/>
    <row r="77" s="48" customFormat="1" ht="12" customHeight="1"/>
    <row r="78" s="45" customFormat="1" ht="14.25" customHeight="1"/>
    <row r="79" s="48" customFormat="1" ht="14.25" customHeight="1"/>
    <row r="80" s="48" customFormat="1" ht="14.25" customHeight="1"/>
    <row r="81" s="48" customFormat="1" ht="11.25" customHeight="1"/>
    <row r="82" s="48" customFormat="1" ht="11.25" customHeight="1"/>
    <row r="83" s="48" customFormat="1" ht="11.25" customHeight="1"/>
    <row r="84" s="48" customFormat="1" ht="11.1" customHeight="1"/>
    <row r="85" ht="2.1" customHeight="1"/>
    <row r="86" ht="12.95" customHeight="1"/>
    <row r="87" ht="12.95" customHeight="1"/>
    <row r="88" ht="2.1" customHeight="1"/>
    <row r="89" s="49" customFormat="1" ht="11.1" customHeight="1"/>
    <row r="90" s="48" customFormat="1" ht="11.1" customHeight="1"/>
    <row r="91" s="45" customFormat="1" ht="14.1" customHeight="1"/>
    <row r="92" s="48" customFormat="1" ht="11.1" customHeight="1"/>
    <row r="93" s="48" customFormat="1" ht="9" customHeight="1"/>
    <row r="94" s="49" customFormat="1" ht="9" customHeight="1"/>
    <row r="95" s="48" customFormat="1" ht="11.1" customHeight="1"/>
    <row r="96" s="48" customFormat="1" ht="11.1" customHeight="1"/>
    <row r="97" s="48" customFormat="1" ht="11.1" customHeight="1"/>
    <row r="98" s="48" customFormat="1" ht="11.1" customHeight="1"/>
    <row r="99" s="45" customFormat="1" ht="14.1" customHeight="1"/>
    <row r="100" s="48" customFormat="1" ht="11.1" customHeight="1"/>
    <row r="101" s="48" customFormat="1" ht="11.1" customHeight="1"/>
    <row r="102" s="49" customFormat="1" ht="11.1" customHeight="1"/>
    <row r="103" s="48" customFormat="1" ht="11.1" customHeight="1"/>
    <row r="104" s="48" customFormat="1" ht="11.1" customHeight="1"/>
    <row r="105" s="45" customFormat="1" ht="14.1" customHeight="1"/>
    <row r="106" s="45" customFormat="1" ht="14.1" customHeight="1"/>
    <row r="107" s="48" customFormat="1" ht="11.1" customHeight="1"/>
    <row r="108" s="48" customFormat="1" ht="11.1" customHeight="1"/>
    <row r="109" s="48" customFormat="1" ht="11.1" customHeight="1"/>
    <row r="110" s="48" customFormat="1" ht="11.1" customHeight="1"/>
    <row r="111" s="48" customFormat="1" ht="11.1" customHeight="1"/>
    <row r="112" s="48" customFormat="1" ht="11.1" customHeight="1"/>
    <row r="113" s="45" customFormat="1" ht="14.1" customHeight="1"/>
    <row r="114" s="48" customFormat="1" ht="11.1" customHeight="1"/>
    <row r="115" s="48" customFormat="1" ht="11.1" customHeight="1"/>
    <row r="116" s="48" customFormat="1" ht="11.1" customHeight="1"/>
    <row r="117" s="48" customFormat="1" ht="11.1" customHeight="1"/>
    <row r="118" s="48" customFormat="1" ht="11.1" customHeight="1"/>
    <row r="119" s="48" customFormat="1" ht="11.1" customHeight="1"/>
    <row r="120" s="48" customFormat="1" ht="11.1" customHeight="1"/>
    <row r="121" s="48" customFormat="1" ht="11.1" customHeight="1"/>
    <row r="122" s="48" customFormat="1" ht="11.1" customHeight="1"/>
    <row r="123" s="48" customFormat="1" ht="11.1" customHeight="1"/>
    <row r="124" s="48" customFormat="1" ht="11.1" customHeight="1"/>
    <row r="125" s="48" customFormat="1" ht="11.1" customHeight="1"/>
    <row r="126" s="49" customFormat="1" ht="11.1" customHeight="1"/>
    <row r="127" s="48" customFormat="1" ht="11.1" customHeight="1"/>
    <row r="128" s="48" customFormat="1" ht="11.1" customHeight="1"/>
    <row r="129" s="48" customFormat="1" ht="11.1" customHeight="1"/>
    <row r="130" s="49" customFormat="1" ht="11.1" customHeight="1"/>
    <row r="131" s="48" customFormat="1" ht="11.1" customHeight="1"/>
    <row r="132" s="49" customFormat="1" ht="11.1" customHeight="1"/>
    <row r="133" s="48" customFormat="1" ht="11.1" customHeight="1"/>
    <row r="134" s="48" customFormat="1" ht="11.1" customHeight="1"/>
    <row r="135" s="48" customFormat="1" ht="11.1" customHeight="1"/>
    <row r="136" s="48" customFormat="1" ht="11.1" customHeight="1"/>
    <row r="137" s="45" customFormat="1" ht="14.1" customHeight="1"/>
    <row r="138" s="48" customFormat="1" ht="11.1" customHeight="1"/>
    <row r="139" s="48" customFormat="1" ht="6.95" customHeight="1"/>
    <row r="140" s="48" customFormat="1" ht="6.95" customHeight="1"/>
    <row r="141" s="48" customFormat="1" ht="12" customHeight="1"/>
    <row r="142" ht="12.95" customHeight="1"/>
    <row r="143" ht="12.95" customHeight="1"/>
    <row r="144" s="49" customFormat="1" ht="12.75" customHeight="1"/>
    <row r="145" s="48" customFormat="1" ht="11.1" customHeight="1"/>
    <row r="146" s="48" customFormat="1" ht="11.1" customHeight="1"/>
    <row r="147" s="48" customFormat="1" ht="11.1" customHeight="1"/>
    <row r="148" s="45" customFormat="1" ht="14.1" customHeight="1"/>
    <row r="149" s="45" customFormat="1" ht="14.1" customHeight="1"/>
    <row r="150" s="49" customFormat="1" ht="11.1" customHeight="1"/>
    <row r="151" s="48" customFormat="1" ht="11.1" customHeight="1"/>
    <row r="152" s="48" customFormat="1" ht="11.1" customHeight="1"/>
    <row r="153" s="45" customFormat="1" ht="14.1" customHeight="1"/>
    <row r="154" s="49" customFormat="1" ht="11.1" customHeight="1"/>
    <row r="155" s="45" customFormat="1" ht="14.1" customHeight="1"/>
    <row r="156" s="45" customFormat="1" ht="14.1" customHeight="1"/>
    <row r="157" s="48" customFormat="1" ht="11.1" customHeight="1"/>
    <row r="158" s="48" customFormat="1" ht="11.1" customHeight="1"/>
    <row r="159" s="48" customFormat="1" ht="11.1" customHeight="1"/>
    <row r="160" s="45" customFormat="1" ht="14.1" customHeight="1"/>
    <row r="161" s="45" customFormat="1" ht="14.1" customHeight="1"/>
    <row r="162" s="48" customFormat="1" ht="11.1" customHeight="1"/>
    <row r="163" s="48" customFormat="1" ht="11.1" customHeight="1"/>
    <row r="164" s="48" customFormat="1" ht="11.1" customHeight="1"/>
    <row r="165" s="48" customFormat="1" ht="11.1" customHeight="1"/>
    <row r="166" s="51" customFormat="1"/>
    <row r="167" s="48" customFormat="1" ht="11.1" customHeight="1"/>
    <row r="168" s="48" customFormat="1" ht="11.1" customHeight="1"/>
    <row r="169" s="49" customFormat="1" ht="10.5" customHeight="1"/>
    <row r="170" s="48" customFormat="1" ht="11.1" customHeight="1"/>
    <row r="171" s="48" customFormat="1" ht="11.1" customHeight="1"/>
    <row r="172" s="48" customFormat="1" ht="11.1" customHeight="1"/>
    <row r="174" ht="12" customHeight="1"/>
    <row r="175" ht="12" customHeight="1"/>
    <row r="176" ht="12" customHeight="1"/>
    <row r="177" ht="12" customHeight="1"/>
    <row r="178" ht="12" customHeight="1"/>
    <row r="179" ht="12" customHeight="1"/>
    <row r="180" ht="12" customHeight="1"/>
    <row r="181" ht="12" customHeight="1"/>
    <row r="182" ht="12" customHeight="1"/>
    <row r="183" ht="12" customHeight="1"/>
    <row r="184" ht="12" customHeight="1"/>
    <row r="185" ht="12" customHeight="1"/>
    <row r="186" ht="12" customHeight="1"/>
    <row r="187" ht="12" customHeight="1"/>
    <row r="188" ht="12" customHeight="1"/>
    <row r="189" ht="12" customHeight="1"/>
    <row r="190" ht="12" customHeight="1"/>
    <row r="191" ht="12" customHeight="1"/>
    <row r="192" ht="12" customHeight="1"/>
    <row r="193" ht="12" customHeight="1"/>
    <row r="194" ht="12" customHeight="1"/>
    <row r="195" ht="12" customHeight="1"/>
    <row r="196" ht="12" customHeight="1"/>
    <row r="197" ht="12" customHeight="1"/>
    <row r="198" ht="12" customHeight="1"/>
    <row r="199" ht="12" customHeight="1"/>
    <row r="200" ht="12" customHeight="1"/>
    <row r="201" ht="12" customHeight="1"/>
    <row r="202" ht="12" customHeight="1"/>
    <row r="203" ht="12" customHeight="1"/>
    <row r="204" ht="12" customHeight="1"/>
    <row r="205" ht="12" customHeight="1"/>
    <row r="206" ht="12" customHeight="1"/>
    <row r="207" ht="12" customHeight="1"/>
    <row r="208" ht="12" customHeight="1"/>
    <row r="209" ht="12" customHeight="1"/>
    <row r="210" ht="12" customHeight="1"/>
    <row r="211" ht="12" customHeight="1"/>
    <row r="212" ht="12" customHeight="1"/>
    <row r="213" ht="12" customHeight="1"/>
    <row r="214" ht="12" customHeight="1"/>
    <row r="215" ht="12" customHeight="1"/>
    <row r="216" ht="12" customHeight="1"/>
    <row r="217" ht="12" customHeight="1"/>
    <row r="218" ht="12" customHeight="1"/>
    <row r="219" ht="12" customHeight="1"/>
    <row r="220" ht="12" customHeight="1"/>
    <row r="221" ht="12" customHeight="1"/>
    <row r="222" ht="12" customHeight="1"/>
    <row r="223" ht="12" customHeight="1"/>
    <row r="224" ht="12" customHeight="1"/>
    <row r="225" ht="12" customHeight="1"/>
    <row r="226" ht="12" customHeight="1"/>
    <row r="227" ht="12" customHeight="1"/>
    <row r="228" ht="12" customHeight="1"/>
    <row r="229" ht="12" customHeight="1"/>
    <row r="230" ht="12" customHeight="1"/>
    <row r="231" ht="12" customHeight="1"/>
    <row r="232" ht="12" customHeight="1"/>
    <row r="233" ht="12" customHeight="1"/>
    <row r="234" ht="12" customHeight="1"/>
    <row r="235" ht="12" customHeight="1"/>
    <row r="236" ht="12" customHeight="1"/>
    <row r="237" ht="12" customHeight="1"/>
    <row r="238" ht="12" customHeight="1"/>
    <row r="239" ht="12" customHeight="1"/>
    <row r="240" ht="12" customHeight="1"/>
    <row r="241" ht="12" customHeight="1"/>
    <row r="242" ht="12" customHeight="1"/>
    <row r="243" ht="12" customHeight="1"/>
    <row r="244" ht="12" customHeight="1"/>
    <row r="245" ht="12" customHeight="1"/>
    <row r="246" ht="12" customHeight="1"/>
    <row r="247" ht="12" customHeight="1"/>
    <row r="248" ht="12" customHeight="1"/>
    <row r="249" ht="12" customHeight="1"/>
    <row r="250" ht="12" customHeight="1"/>
    <row r="251" ht="12" customHeight="1"/>
    <row r="252" ht="12" customHeight="1"/>
    <row r="253" ht="12" customHeight="1"/>
    <row r="254" ht="12" customHeight="1"/>
    <row r="255" ht="12" customHeight="1"/>
    <row r="256" ht="12" customHeight="1"/>
    <row r="257" ht="12" customHeight="1"/>
    <row r="258" ht="12" customHeight="1"/>
    <row r="259" ht="12" customHeight="1"/>
    <row r="260" ht="12" customHeight="1"/>
    <row r="261" ht="12" customHeight="1"/>
    <row r="262" ht="12" customHeight="1"/>
    <row r="263" ht="12" customHeight="1"/>
    <row r="264" ht="12" customHeight="1"/>
    <row r="265" ht="12" customHeight="1"/>
    <row r="266" ht="12" customHeight="1"/>
    <row r="267" ht="12" customHeight="1"/>
    <row r="268" ht="12" customHeight="1"/>
    <row r="269" ht="12" customHeight="1"/>
    <row r="270" ht="12" customHeight="1"/>
    <row r="271" ht="12" customHeight="1"/>
    <row r="272" ht="12" customHeight="1"/>
    <row r="273" ht="12" customHeight="1"/>
    <row r="274" ht="12" customHeight="1"/>
    <row r="275" ht="12" customHeight="1"/>
    <row r="276" ht="12" customHeight="1"/>
    <row r="277" ht="12" customHeight="1"/>
    <row r="278" ht="12" customHeight="1"/>
    <row r="279" ht="12" customHeight="1"/>
    <row r="280" ht="12" customHeight="1"/>
    <row r="281" ht="12" customHeight="1"/>
    <row r="282" ht="12" customHeight="1"/>
    <row r="283" ht="12" customHeight="1"/>
    <row r="284" ht="12" customHeight="1"/>
    <row r="285" ht="12" customHeight="1"/>
    <row r="286" ht="12" customHeight="1"/>
    <row r="287" ht="12" customHeight="1"/>
    <row r="288" ht="12" customHeight="1"/>
    <row r="289" ht="12" customHeight="1"/>
    <row r="290" ht="12" customHeight="1"/>
    <row r="291" ht="12" customHeight="1"/>
    <row r="292" ht="12" customHeight="1"/>
    <row r="293" ht="12" customHeight="1"/>
    <row r="294" ht="12" customHeight="1"/>
    <row r="295" ht="12" customHeight="1"/>
    <row r="296" ht="12" customHeight="1"/>
    <row r="297" ht="12" customHeight="1"/>
    <row r="298" ht="12" customHeight="1"/>
    <row r="299" ht="12" customHeight="1"/>
    <row r="300" ht="12" customHeight="1"/>
    <row r="301" ht="12" customHeight="1"/>
    <row r="302" ht="12" customHeight="1"/>
    <row r="303" ht="12" customHeight="1"/>
    <row r="304" ht="12" customHeight="1"/>
    <row r="305" ht="12" customHeight="1"/>
    <row r="306" ht="12" customHeight="1"/>
    <row r="307" ht="12" customHeight="1"/>
    <row r="308" ht="12" customHeight="1"/>
    <row r="309" ht="12" customHeight="1"/>
    <row r="310" ht="12" customHeight="1"/>
    <row r="311" ht="12" customHeight="1"/>
    <row r="312" ht="12" customHeight="1"/>
    <row r="313" ht="12" customHeight="1"/>
    <row r="314" ht="12" customHeight="1"/>
    <row r="315" ht="12" customHeight="1"/>
    <row r="316" ht="12" customHeight="1"/>
    <row r="317" ht="12" customHeight="1"/>
    <row r="318" ht="12" customHeight="1"/>
    <row r="319" ht="12" customHeight="1"/>
    <row r="320" ht="12" customHeight="1"/>
    <row r="321" ht="12" customHeight="1"/>
    <row r="322" ht="12" customHeight="1"/>
    <row r="323" ht="12" customHeight="1"/>
    <row r="324" ht="12" customHeight="1"/>
    <row r="325" ht="12" customHeight="1"/>
    <row r="326" ht="12" customHeight="1"/>
    <row r="327" ht="12" customHeight="1"/>
    <row r="328" ht="12" customHeight="1"/>
    <row r="329" ht="12" customHeight="1"/>
    <row r="330" ht="12" customHeight="1"/>
    <row r="331" ht="12" customHeight="1"/>
    <row r="332" ht="12" customHeight="1"/>
    <row r="333" ht="12" customHeight="1"/>
    <row r="334" ht="12" customHeight="1"/>
    <row r="335" ht="12" customHeight="1"/>
    <row r="336" ht="12" customHeight="1"/>
    <row r="337" ht="12" customHeight="1"/>
    <row r="338" ht="12" customHeight="1"/>
    <row r="339" ht="12" customHeight="1"/>
    <row r="340" ht="12" customHeight="1"/>
    <row r="341" ht="12" customHeight="1"/>
    <row r="342" ht="12" customHeight="1"/>
    <row r="343" ht="12" customHeight="1"/>
    <row r="344" ht="12" customHeight="1"/>
    <row r="345" ht="12" customHeight="1"/>
    <row r="346" ht="12" customHeight="1"/>
    <row r="347" ht="12" customHeight="1"/>
    <row r="348" ht="12" customHeight="1"/>
    <row r="349" ht="12" customHeight="1"/>
    <row r="350" ht="12" customHeight="1"/>
    <row r="351" ht="12" customHeight="1"/>
    <row r="352" ht="12" customHeight="1"/>
    <row r="353" ht="12" customHeight="1"/>
    <row r="354" ht="12" customHeight="1"/>
    <row r="355" ht="12" customHeight="1"/>
    <row r="356" ht="12" customHeight="1"/>
    <row r="357" ht="12" customHeight="1"/>
    <row r="358" ht="12" customHeight="1"/>
    <row r="359" ht="12" customHeight="1"/>
    <row r="360" ht="12" customHeight="1"/>
    <row r="361" ht="12" customHeight="1"/>
    <row r="362" ht="12" customHeight="1"/>
    <row r="363" ht="12" customHeight="1"/>
    <row r="364" ht="12" customHeight="1"/>
    <row r="365" ht="12" customHeight="1"/>
    <row r="366" ht="12" customHeight="1"/>
    <row r="367" ht="12" customHeight="1"/>
    <row r="368" ht="12" customHeight="1"/>
    <row r="369" ht="12" customHeight="1"/>
    <row r="370" ht="12" customHeight="1"/>
    <row r="371" ht="12" customHeight="1"/>
    <row r="372" ht="12" customHeight="1"/>
    <row r="373" ht="12" customHeight="1"/>
    <row r="374" ht="12" customHeight="1"/>
    <row r="375" ht="12" customHeight="1"/>
    <row r="376" ht="12" customHeight="1"/>
    <row r="377" ht="12" customHeight="1"/>
    <row r="378" ht="12" customHeight="1"/>
    <row r="379" ht="12" customHeight="1"/>
    <row r="380" ht="12" customHeight="1"/>
    <row r="381" ht="12" customHeight="1"/>
    <row r="382" ht="12" customHeight="1"/>
    <row r="383" ht="12" customHeight="1"/>
    <row r="384" ht="12" customHeight="1"/>
    <row r="385" ht="12" customHeight="1"/>
    <row r="386" ht="12" customHeight="1"/>
    <row r="387" ht="12" customHeight="1"/>
    <row r="388" ht="12" customHeight="1"/>
    <row r="389" ht="12" customHeight="1"/>
    <row r="390" ht="12" customHeight="1"/>
    <row r="391" ht="12" customHeight="1"/>
    <row r="392" ht="12" customHeight="1"/>
    <row r="393" ht="12" customHeight="1"/>
    <row r="394" ht="12" customHeight="1"/>
    <row r="395" ht="12" customHeight="1"/>
    <row r="396" ht="12" customHeight="1"/>
    <row r="397" ht="12" customHeight="1"/>
    <row r="398" ht="12" customHeight="1"/>
    <row r="399" ht="12" customHeight="1"/>
    <row r="400" ht="12" customHeight="1"/>
    <row r="401" ht="12" customHeight="1"/>
    <row r="402" ht="12" customHeight="1"/>
    <row r="403" ht="12" customHeight="1"/>
    <row r="404" ht="12" customHeight="1"/>
    <row r="405" ht="12" customHeight="1"/>
    <row r="406" ht="12" customHeight="1"/>
    <row r="407" ht="12" customHeight="1"/>
    <row r="408" ht="12" customHeight="1"/>
    <row r="409" ht="12" customHeight="1"/>
    <row r="410" ht="12" customHeight="1"/>
    <row r="411" ht="12" customHeight="1"/>
    <row r="412" ht="12" customHeight="1"/>
    <row r="413" ht="12" customHeight="1"/>
    <row r="414" ht="12" customHeight="1"/>
    <row r="415" ht="12" customHeight="1"/>
    <row r="416" ht="12" customHeight="1"/>
    <row r="417" ht="12" customHeight="1"/>
    <row r="418" ht="12" customHeight="1"/>
    <row r="419" ht="12" customHeight="1"/>
    <row r="420" ht="12" customHeight="1"/>
    <row r="421" ht="12" customHeight="1"/>
    <row r="422" ht="12" customHeight="1"/>
    <row r="423" ht="12" customHeight="1"/>
    <row r="424" ht="12" customHeight="1"/>
    <row r="425" ht="12" customHeight="1"/>
    <row r="426" ht="12" customHeight="1"/>
    <row r="427" ht="12" customHeight="1"/>
    <row r="428" ht="12" customHeight="1"/>
    <row r="429" ht="12" customHeight="1"/>
    <row r="430" ht="12" customHeight="1"/>
    <row r="431" ht="12" customHeight="1"/>
    <row r="432" ht="12" customHeight="1"/>
    <row r="433" ht="12" customHeight="1"/>
    <row r="434" ht="12" customHeight="1"/>
    <row r="435" ht="12" customHeight="1"/>
    <row r="436" ht="12" customHeight="1"/>
    <row r="437" ht="12" customHeight="1"/>
    <row r="438" ht="12" customHeight="1"/>
    <row r="439" ht="12" customHeight="1"/>
    <row r="440" ht="12" customHeight="1"/>
    <row r="441" ht="12" customHeight="1"/>
    <row r="442" ht="12" customHeight="1"/>
    <row r="443" ht="12" customHeight="1"/>
    <row r="444" ht="12" customHeight="1"/>
    <row r="445" ht="12" customHeight="1"/>
    <row r="446" ht="12" customHeight="1"/>
    <row r="447" ht="12" customHeight="1"/>
    <row r="448" ht="12" customHeight="1"/>
    <row r="449" ht="12" customHeight="1"/>
    <row r="450" ht="12" customHeight="1"/>
    <row r="451" ht="12" customHeight="1"/>
    <row r="452" ht="12" customHeight="1"/>
    <row r="453" ht="12" customHeight="1"/>
    <row r="454" ht="12" customHeight="1"/>
    <row r="455" ht="12" customHeight="1"/>
    <row r="456" ht="12" customHeight="1"/>
    <row r="457" ht="12" customHeight="1"/>
    <row r="458" ht="12" customHeight="1"/>
    <row r="459" ht="12" customHeight="1"/>
    <row r="460" ht="12" customHeight="1"/>
    <row r="461" ht="12" customHeight="1"/>
    <row r="462" ht="12" customHeight="1"/>
    <row r="463" ht="12" customHeight="1"/>
    <row r="464" ht="12" customHeight="1"/>
    <row r="465" ht="12" customHeight="1"/>
    <row r="466" ht="12" customHeight="1"/>
    <row r="467" ht="12" customHeight="1"/>
    <row r="468" ht="12" customHeight="1"/>
    <row r="469" ht="12" customHeight="1"/>
    <row r="470" ht="12" customHeight="1"/>
  </sheetData>
  <mergeCells count="4">
    <mergeCell ref="A5:A6"/>
    <mergeCell ref="B5:D5"/>
    <mergeCell ref="E5:G5"/>
    <mergeCell ref="H5:J5"/>
  </mergeCells>
  <phoneticPr fontId="19" type="noConversion"/>
  <pageMargins left="0" right="0" top="0" bottom="0" header="0" footer="0"/>
  <pageSetup paperSize="9" orientation="portrait" r:id="rId1"/>
  <headerFooter scaleWithDoc="0"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published="0"/>
  <dimension ref="A1:J50"/>
  <sheetViews>
    <sheetView showGridLines="0" zoomScaleNormal="100" workbookViewId="0">
      <selection activeCell="B4" sqref="B4:D4"/>
    </sheetView>
  </sheetViews>
  <sheetFormatPr baseColWidth="10" defaultRowHeight="12.75"/>
  <sheetData>
    <row r="1" spans="1:10" ht="21.95" customHeight="1">
      <c r="A1" s="123" t="s">
        <v>663</v>
      </c>
      <c r="B1" s="124"/>
      <c r="C1" s="124"/>
      <c r="D1" s="125"/>
      <c r="E1" s="124"/>
      <c r="F1" s="124"/>
      <c r="G1" s="125"/>
      <c r="H1" s="124"/>
      <c r="I1" s="124"/>
      <c r="J1" s="125"/>
    </row>
    <row r="2" spans="1:10" s="76" customFormat="1" ht="12" customHeight="1">
      <c r="A2" s="5" t="s">
        <v>664</v>
      </c>
      <c r="B2" s="124"/>
      <c r="C2" s="124"/>
      <c r="D2" s="125"/>
      <c r="E2" s="124"/>
      <c r="F2" s="124"/>
      <c r="G2" s="125"/>
      <c r="H2" s="124"/>
      <c r="I2" s="124"/>
      <c r="J2" s="125"/>
    </row>
    <row r="3" spans="1:10" s="76" customFormat="1" ht="12" customHeight="1">
      <c r="A3" s="5" t="s">
        <v>174</v>
      </c>
      <c r="B3" s="126"/>
      <c r="C3" s="126"/>
      <c r="D3" s="127"/>
      <c r="E3" s="128"/>
      <c r="F3" s="128"/>
      <c r="G3" s="127"/>
      <c r="H3" s="128"/>
      <c r="I3" s="128"/>
      <c r="J3" s="127"/>
    </row>
    <row r="4" spans="1:10" ht="12" customHeight="1">
      <c r="A4" s="603" t="s">
        <v>345</v>
      </c>
      <c r="B4" s="614" t="s">
        <v>128</v>
      </c>
      <c r="C4" s="615"/>
      <c r="D4" s="616"/>
      <c r="E4" s="614" t="s">
        <v>127</v>
      </c>
      <c r="F4" s="615"/>
      <c r="G4" s="616"/>
      <c r="H4" s="614" t="s">
        <v>126</v>
      </c>
      <c r="I4" s="615"/>
      <c r="J4" s="616"/>
    </row>
    <row r="5" spans="1:10" ht="12.95" customHeight="1">
      <c r="A5" s="613"/>
      <c r="B5" s="475">
        <v>2019</v>
      </c>
      <c r="C5" s="475">
        <v>2020</v>
      </c>
      <c r="D5" s="475" t="s">
        <v>125</v>
      </c>
      <c r="E5" s="475">
        <v>2019</v>
      </c>
      <c r="F5" s="475">
        <v>2020</v>
      </c>
      <c r="G5" s="475" t="s">
        <v>125</v>
      </c>
      <c r="H5" s="475">
        <v>2019</v>
      </c>
      <c r="I5" s="475">
        <v>2020</v>
      </c>
      <c r="J5" s="475" t="s">
        <v>125</v>
      </c>
    </row>
    <row r="6" spans="1:10" ht="12.95" customHeight="1">
      <c r="A6" s="129" t="s">
        <v>505</v>
      </c>
      <c r="B6" s="243">
        <f>AVERAGE(B7:B8)</f>
        <v>61.5</v>
      </c>
      <c r="C6" s="243">
        <f>AVERAGE(C7:C9)</f>
        <v>70.833333333333329</v>
      </c>
      <c r="D6" s="75">
        <f>((C6/B6)-    1)*100</f>
        <v>15.176151761517609</v>
      </c>
      <c r="E6" s="243" t="s">
        <v>121</v>
      </c>
      <c r="F6" s="243" t="s">
        <v>121</v>
      </c>
      <c r="G6" s="75" t="s">
        <v>121</v>
      </c>
      <c r="H6" s="243">
        <f>AVERAGE(H7:H8)</f>
        <v>65</v>
      </c>
      <c r="I6" s="243">
        <f>AVERAGE(I7:I8)</f>
        <v>65</v>
      </c>
      <c r="J6" s="75">
        <f>((I6/H6)-    1)*100</f>
        <v>0</v>
      </c>
    </row>
    <row r="7" spans="1:10" s="76" customFormat="1" ht="12" customHeight="1">
      <c r="A7" s="132" t="s">
        <v>495</v>
      </c>
      <c r="B7" s="273">
        <v>61.5</v>
      </c>
      <c r="C7" s="273">
        <v>61.5</v>
      </c>
      <c r="D7" s="74">
        <f>((C7/B7)-    1)*100</f>
        <v>0</v>
      </c>
      <c r="E7" s="38" t="s">
        <v>119</v>
      </c>
      <c r="F7" s="273" t="s">
        <v>119</v>
      </c>
      <c r="G7" s="652" t="s">
        <v>121</v>
      </c>
      <c r="H7" s="244">
        <v>65</v>
      </c>
      <c r="I7" s="244">
        <v>65</v>
      </c>
      <c r="J7" s="74">
        <f>((I7/H7)-    1)*100</f>
        <v>0</v>
      </c>
    </row>
    <row r="8" spans="1:10" ht="15" customHeight="1">
      <c r="A8" s="132" t="s">
        <v>496</v>
      </c>
      <c r="B8" s="273" t="s">
        <v>119</v>
      </c>
      <c r="C8" s="273">
        <v>71</v>
      </c>
      <c r="D8" s="74" t="s">
        <v>121</v>
      </c>
      <c r="E8" s="38" t="s">
        <v>119</v>
      </c>
      <c r="F8" s="273" t="s">
        <v>119</v>
      </c>
      <c r="G8" s="652" t="s">
        <v>121</v>
      </c>
      <c r="H8" s="38" t="s">
        <v>119</v>
      </c>
      <c r="I8" s="273" t="s">
        <v>119</v>
      </c>
      <c r="J8" s="652" t="s">
        <v>121</v>
      </c>
    </row>
    <row r="9" spans="1:10" ht="12.95" customHeight="1">
      <c r="A9" s="132" t="s">
        <v>525</v>
      </c>
      <c r="B9" s="273">
        <v>60</v>
      </c>
      <c r="C9" s="273">
        <v>80</v>
      </c>
      <c r="D9" s="74">
        <f>((C9/B9)-    1)*100</f>
        <v>33.333333333333329</v>
      </c>
      <c r="E9" s="38" t="s">
        <v>119</v>
      </c>
      <c r="F9" s="273" t="s">
        <v>119</v>
      </c>
      <c r="G9" s="652" t="s">
        <v>121</v>
      </c>
      <c r="H9" s="38" t="s">
        <v>119</v>
      </c>
      <c r="I9" s="273" t="s">
        <v>119</v>
      </c>
      <c r="J9" s="652" t="s">
        <v>121</v>
      </c>
    </row>
    <row r="10" spans="1:10" ht="12.95" customHeight="1">
      <c r="A10" s="129" t="s">
        <v>95</v>
      </c>
      <c r="B10" s="130">
        <f>AVERAGE(B11:B13)</f>
        <v>65.206666666666663</v>
      </c>
      <c r="C10" s="130">
        <f>AVERAGE(C11:C13)</f>
        <v>59.473333333333336</v>
      </c>
      <c r="D10" s="75">
        <f>((C10/B10)-    1)*100</f>
        <v>-8.7925569982619241</v>
      </c>
      <c r="E10" s="131">
        <f>AVERAGE(E11:E13)</f>
        <v>120.5</v>
      </c>
      <c r="F10" s="131">
        <f>AVERAGE(F11:F13)</f>
        <v>107.12333333333333</v>
      </c>
      <c r="G10" s="75">
        <f>((F10/E10)-    1)*100</f>
        <v>-11.100968188105121</v>
      </c>
      <c r="H10" s="131">
        <f>AVERAGE(H11:H13)</f>
        <v>53.29</v>
      </c>
      <c r="I10" s="131">
        <f>AVERAGE(I11:I13)</f>
        <v>54.416666666666664</v>
      </c>
      <c r="J10" s="75">
        <f>((I10/H10)-    1)*100</f>
        <v>2.1142178019641023</v>
      </c>
    </row>
    <row r="11" spans="1:10" ht="12.95" customHeight="1">
      <c r="A11" s="132" t="s">
        <v>96</v>
      </c>
      <c r="B11" s="133">
        <v>63</v>
      </c>
      <c r="C11" s="133">
        <v>61.67</v>
      </c>
      <c r="D11" s="74">
        <f>((C11/B11)-    1)*100</f>
        <v>-2.1111111111111081</v>
      </c>
      <c r="E11" s="133">
        <v>123.5</v>
      </c>
      <c r="F11" s="133">
        <v>121</v>
      </c>
      <c r="G11" s="74">
        <f>((F11/E11)-    1)*100</f>
        <v>-2.0242914979757054</v>
      </c>
      <c r="H11" s="133">
        <v>64</v>
      </c>
      <c r="I11" s="133">
        <v>62.5</v>
      </c>
      <c r="J11" s="74">
        <f>((I11/H11)-    1)*100</f>
        <v>-2.34375</v>
      </c>
    </row>
    <row r="12" spans="1:10" ht="12.95" customHeight="1">
      <c r="A12" s="132" t="s">
        <v>98</v>
      </c>
      <c r="B12" s="133">
        <v>66.25</v>
      </c>
      <c r="C12" s="133">
        <v>50.75</v>
      </c>
      <c r="D12" s="74">
        <f>((C12/B12)-    1)*100</f>
        <v>-23.396226415094333</v>
      </c>
      <c r="E12" s="133">
        <v>118.25</v>
      </c>
      <c r="F12" s="133">
        <v>100</v>
      </c>
      <c r="G12" s="74">
        <f>((F12/E12)-    1)*100</f>
        <v>-15.433403805496827</v>
      </c>
      <c r="H12" s="133">
        <v>45.25</v>
      </c>
      <c r="I12" s="133">
        <v>45.25</v>
      </c>
      <c r="J12" s="74">
        <f>((I12/H12)-    1)*100</f>
        <v>0</v>
      </c>
    </row>
    <row r="13" spans="1:10" s="76" customFormat="1" ht="12.95" customHeight="1">
      <c r="A13" s="132" t="s">
        <v>99</v>
      </c>
      <c r="B13" s="133">
        <v>66.37</v>
      </c>
      <c r="C13" s="133">
        <v>66</v>
      </c>
      <c r="D13" s="74">
        <f>((C13/B13)-    1)*100</f>
        <v>-0.55748078951334268</v>
      </c>
      <c r="E13" s="133">
        <v>119.75</v>
      </c>
      <c r="F13" s="133">
        <v>100.37</v>
      </c>
      <c r="G13" s="74">
        <f>((F13/E13)-    1)*100</f>
        <v>-16.183716075156575</v>
      </c>
      <c r="H13" s="133">
        <v>50.62</v>
      </c>
      <c r="I13" s="133">
        <v>55.5</v>
      </c>
      <c r="J13" s="74">
        <f>((I13/H13)-    1)*100</f>
        <v>9.6404583168708147</v>
      </c>
    </row>
    <row r="14" spans="1:10" s="76" customFormat="1" ht="12.95" customHeight="1">
      <c r="A14" s="129" t="s">
        <v>180</v>
      </c>
      <c r="B14" s="131">
        <f>AVERAGE(B15:B18)</f>
        <v>62.740000000000009</v>
      </c>
      <c r="C14" s="131">
        <f>AVERAGE(C15:C18)</f>
        <v>63.69666666666668</v>
      </c>
      <c r="D14" s="75">
        <f>((C14/B14)-1)*100</f>
        <v>1.524811390925529</v>
      </c>
      <c r="E14" s="130" t="s">
        <v>121</v>
      </c>
      <c r="F14" s="130">
        <f>AVERAGE(F15:F18)</f>
        <v>130.75</v>
      </c>
      <c r="G14" s="130" t="s">
        <v>121</v>
      </c>
      <c r="H14" s="131">
        <f>AVERAGE(H15:H18)</f>
        <v>58.22</v>
      </c>
      <c r="I14" s="131">
        <f>AVERAGE(I15:I18)</f>
        <v>53.914999999999992</v>
      </c>
      <c r="J14" s="75">
        <f>((I14/H14)-1)*100</f>
        <v>-7.3943661971831105</v>
      </c>
    </row>
    <row r="15" spans="1:10" ht="12.95" customHeight="1">
      <c r="A15" s="132" t="s">
        <v>216</v>
      </c>
      <c r="B15" s="133">
        <v>69.67</v>
      </c>
      <c r="C15" s="133">
        <v>69.67</v>
      </c>
      <c r="D15" s="74">
        <f>((C15/B15)-1)*100</f>
        <v>0</v>
      </c>
      <c r="E15" s="133" t="s">
        <v>134</v>
      </c>
      <c r="F15" s="133" t="s">
        <v>134</v>
      </c>
      <c r="G15" s="136" t="s">
        <v>121</v>
      </c>
      <c r="H15" s="133">
        <v>53.33</v>
      </c>
      <c r="I15" s="133">
        <v>53.33</v>
      </c>
      <c r="J15" s="74">
        <f>((I15/H15)-1)*100</f>
        <v>0</v>
      </c>
    </row>
    <row r="16" spans="1:10" ht="12.95" customHeight="1">
      <c r="A16" s="132" t="s">
        <v>207</v>
      </c>
      <c r="B16" s="133" t="s">
        <v>134</v>
      </c>
      <c r="C16" s="133" t="s">
        <v>134</v>
      </c>
      <c r="D16" s="74" t="s">
        <v>121</v>
      </c>
      <c r="E16" s="133" t="s">
        <v>134</v>
      </c>
      <c r="F16" s="133" t="s">
        <v>134</v>
      </c>
      <c r="G16" s="136" t="s">
        <v>121</v>
      </c>
      <c r="H16" s="133">
        <v>56</v>
      </c>
      <c r="I16" s="133">
        <v>56</v>
      </c>
      <c r="J16" s="74">
        <f>((I16/H16)-1)*100</f>
        <v>0</v>
      </c>
    </row>
    <row r="17" spans="1:10" ht="12.95" customHeight="1">
      <c r="A17" s="132" t="s">
        <v>181</v>
      </c>
      <c r="B17" s="133">
        <v>58.88</v>
      </c>
      <c r="C17" s="133">
        <v>61.75</v>
      </c>
      <c r="D17" s="74">
        <f>((C17/B17)-1)*100</f>
        <v>4.8743206521739024</v>
      </c>
      <c r="E17" s="133" t="s">
        <v>134</v>
      </c>
      <c r="F17" s="133">
        <v>130.75</v>
      </c>
      <c r="G17" s="85" t="s">
        <v>121</v>
      </c>
      <c r="H17" s="133" t="s">
        <v>134</v>
      </c>
      <c r="I17" s="133">
        <v>41</v>
      </c>
      <c r="J17" s="74" t="s">
        <v>121</v>
      </c>
    </row>
    <row r="18" spans="1:10" ht="12.95" customHeight="1">
      <c r="A18" s="132" t="s">
        <v>213</v>
      </c>
      <c r="B18" s="133">
        <v>59.67</v>
      </c>
      <c r="C18" s="133">
        <v>59.67</v>
      </c>
      <c r="D18" s="74">
        <f>((C18/B18)-1)*100</f>
        <v>0</v>
      </c>
      <c r="E18" s="133" t="s">
        <v>134</v>
      </c>
      <c r="F18" s="133" t="s">
        <v>134</v>
      </c>
      <c r="G18" s="136" t="s">
        <v>121</v>
      </c>
      <c r="H18" s="133">
        <v>65.33</v>
      </c>
      <c r="I18" s="133">
        <v>65.33</v>
      </c>
      <c r="J18" s="74">
        <f>((I18/H18)-1)*100</f>
        <v>0</v>
      </c>
    </row>
    <row r="19" spans="1:10" ht="12.95" customHeight="1">
      <c r="A19" s="215" t="s">
        <v>531</v>
      </c>
      <c r="B19" s="130">
        <f>AVERAGE(B20:B21)</f>
        <v>74.664999999999992</v>
      </c>
      <c r="C19" s="130">
        <f t="shared" ref="C19:F19" si="0">AVERAGE(C20:C21)</f>
        <v>74.664999999999992</v>
      </c>
      <c r="D19" s="75">
        <f t="shared" ref="D19:D29" si="1">((C19/B19)-    1)*100</f>
        <v>0</v>
      </c>
      <c r="E19" s="131">
        <f t="shared" si="0"/>
        <v>143.5</v>
      </c>
      <c r="F19" s="131">
        <f t="shared" si="0"/>
        <v>143.5</v>
      </c>
      <c r="G19" s="75">
        <f t="shared" ref="G19:G20" si="2">((F19/E19)-    1)*100</f>
        <v>0</v>
      </c>
      <c r="H19" s="131" t="s">
        <v>121</v>
      </c>
      <c r="I19" s="131" t="s">
        <v>121</v>
      </c>
      <c r="J19" s="75" t="s">
        <v>121</v>
      </c>
    </row>
    <row r="20" spans="1:10" ht="12.95" customHeight="1">
      <c r="A20" s="134" t="s">
        <v>533</v>
      </c>
      <c r="B20" s="133">
        <v>76.33</v>
      </c>
      <c r="C20" s="133">
        <v>76.33</v>
      </c>
      <c r="D20" s="74">
        <f t="shared" si="1"/>
        <v>0</v>
      </c>
      <c r="E20" s="133">
        <v>143.5</v>
      </c>
      <c r="F20" s="133">
        <v>143.5</v>
      </c>
      <c r="G20" s="74">
        <f t="shared" si="2"/>
        <v>0</v>
      </c>
      <c r="H20" s="133" t="s">
        <v>119</v>
      </c>
      <c r="I20" s="133" t="s">
        <v>119</v>
      </c>
      <c r="J20" s="74" t="s">
        <v>121</v>
      </c>
    </row>
    <row r="21" spans="1:10" ht="12.95" customHeight="1">
      <c r="A21" s="134" t="s">
        <v>536</v>
      </c>
      <c r="B21" s="133">
        <v>73</v>
      </c>
      <c r="C21" s="133">
        <v>73</v>
      </c>
      <c r="D21" s="74">
        <f t="shared" si="1"/>
        <v>0</v>
      </c>
      <c r="E21" s="133" t="s">
        <v>119</v>
      </c>
      <c r="F21" s="133" t="s">
        <v>119</v>
      </c>
      <c r="G21" s="74" t="s">
        <v>121</v>
      </c>
      <c r="H21" s="133" t="s">
        <v>119</v>
      </c>
      <c r="I21" s="133" t="s">
        <v>119</v>
      </c>
      <c r="J21" s="74" t="s">
        <v>121</v>
      </c>
    </row>
    <row r="22" spans="1:10" ht="12.95" customHeight="1">
      <c r="A22" s="215" t="s">
        <v>334</v>
      </c>
      <c r="B22" s="131">
        <f>AVERAGE(B23:B28)</f>
        <v>55.640000000000008</v>
      </c>
      <c r="C22" s="131">
        <f>AVERAGE(C23:C28)</f>
        <v>56.291666666666664</v>
      </c>
      <c r="D22" s="653">
        <f t="shared" si="1"/>
        <v>1.1712197459860851</v>
      </c>
      <c r="E22" s="131">
        <f>AVERAGE(E23:E28)</f>
        <v>169.16749999999999</v>
      </c>
      <c r="F22" s="131">
        <f>AVERAGE(F23:F28)</f>
        <v>162.65</v>
      </c>
      <c r="G22" s="653">
        <f>((F22/E22)-    1)*100</f>
        <v>-3.852690380835555</v>
      </c>
      <c r="H22" s="131">
        <f>AVERAGE(H23:H28)</f>
        <v>54.667500000000004</v>
      </c>
      <c r="I22" s="131">
        <f>AVERAGE(I23:I28)</f>
        <v>55.625</v>
      </c>
      <c r="J22" s="653">
        <f>((I22/H22)-    1)*100</f>
        <v>1.7514976905839807</v>
      </c>
    </row>
    <row r="23" spans="1:10" ht="12.95" customHeight="1">
      <c r="A23" s="132" t="s">
        <v>337</v>
      </c>
      <c r="B23" s="133">
        <v>52</v>
      </c>
      <c r="C23" s="133">
        <v>56.67</v>
      </c>
      <c r="D23" s="74">
        <f t="shared" si="1"/>
        <v>8.9807692307692264</v>
      </c>
      <c r="E23" s="133">
        <v>200</v>
      </c>
      <c r="F23" s="133">
        <v>173.25</v>
      </c>
      <c r="G23" s="654">
        <f>((F23-    E23)/E23)*100</f>
        <v>-13.375</v>
      </c>
      <c r="H23" s="133">
        <v>54</v>
      </c>
      <c r="I23" s="133">
        <v>57.5</v>
      </c>
      <c r="J23" s="74">
        <f>((I23-    H23)/H23)*100</f>
        <v>6.481481481481481</v>
      </c>
    </row>
    <row r="24" spans="1:10" ht="12.95" customHeight="1">
      <c r="A24" s="132" t="s">
        <v>338</v>
      </c>
      <c r="B24" s="133">
        <v>53.75</v>
      </c>
      <c r="C24" s="133">
        <v>58.33</v>
      </c>
      <c r="D24" s="74">
        <f t="shared" si="1"/>
        <v>8.5209302325581326</v>
      </c>
      <c r="E24" s="133" t="s">
        <v>119</v>
      </c>
      <c r="F24" s="133" t="s">
        <v>119</v>
      </c>
      <c r="G24" s="654" t="s">
        <v>121</v>
      </c>
      <c r="H24" s="133">
        <v>56.67</v>
      </c>
      <c r="I24" s="133">
        <v>55</v>
      </c>
      <c r="J24" s="74">
        <f>((I24-    H24)/H24)*100</f>
        <v>-2.9468854773248663</v>
      </c>
    </row>
    <row r="25" spans="1:10" ht="12.95" customHeight="1">
      <c r="A25" s="132" t="s">
        <v>342</v>
      </c>
      <c r="B25" s="133">
        <v>74.67</v>
      </c>
      <c r="C25" s="133">
        <v>73</v>
      </c>
      <c r="D25" s="74">
        <f t="shared" si="1"/>
        <v>-2.2365072987813095</v>
      </c>
      <c r="E25" s="133">
        <v>166.67</v>
      </c>
      <c r="F25" s="133">
        <v>170</v>
      </c>
      <c r="G25" s="654">
        <f>((F25-    E25)/E25)*100</f>
        <v>1.9979600407991918</v>
      </c>
      <c r="H25" s="133" t="s">
        <v>119</v>
      </c>
      <c r="I25" s="133" t="s">
        <v>119</v>
      </c>
      <c r="J25" s="74" t="s">
        <v>121</v>
      </c>
    </row>
    <row r="26" spans="1:10" ht="12.95" customHeight="1">
      <c r="A26" s="132" t="s">
        <v>511</v>
      </c>
      <c r="B26" s="133">
        <v>47.75</v>
      </c>
      <c r="C26" s="133">
        <v>47.75</v>
      </c>
      <c r="D26" s="74">
        <f t="shared" si="1"/>
        <v>0</v>
      </c>
      <c r="E26" s="133">
        <v>150</v>
      </c>
      <c r="F26" s="133">
        <v>150</v>
      </c>
      <c r="G26" s="654">
        <f>((F26-    E26)/E26)*100</f>
        <v>0</v>
      </c>
      <c r="H26" s="133">
        <v>58</v>
      </c>
      <c r="I26" s="133">
        <v>58</v>
      </c>
      <c r="J26" s="74">
        <f>((I26-    H26)/H26)*100</f>
        <v>0</v>
      </c>
    </row>
    <row r="27" spans="1:10" ht="12.95" customHeight="1">
      <c r="A27" s="132" t="s">
        <v>344</v>
      </c>
      <c r="B27" s="133">
        <v>53.67</v>
      </c>
      <c r="C27" s="133">
        <v>52.67</v>
      </c>
      <c r="D27" s="74">
        <f t="shared" si="1"/>
        <v>-1.8632383081796156</v>
      </c>
      <c r="E27" s="133" t="s">
        <v>119</v>
      </c>
      <c r="F27" s="133">
        <v>155</v>
      </c>
      <c r="G27" s="654" t="s">
        <v>121</v>
      </c>
      <c r="H27" s="133" t="s">
        <v>119</v>
      </c>
      <c r="I27" s="133" t="s">
        <v>119</v>
      </c>
      <c r="J27" s="74" t="s">
        <v>121</v>
      </c>
    </row>
    <row r="28" spans="1:10" s="76" customFormat="1" ht="12.95" customHeight="1">
      <c r="A28" s="132" t="s">
        <v>341</v>
      </c>
      <c r="B28" s="133">
        <v>52</v>
      </c>
      <c r="C28" s="133">
        <v>49.33</v>
      </c>
      <c r="D28" s="74">
        <f t="shared" si="1"/>
        <v>-5.134615384615393</v>
      </c>
      <c r="E28" s="133">
        <v>160</v>
      </c>
      <c r="F28" s="133">
        <v>165</v>
      </c>
      <c r="G28" s="654">
        <f>((F28-    E28)/E28)*100</f>
        <v>3.125</v>
      </c>
      <c r="H28" s="133">
        <v>50</v>
      </c>
      <c r="I28" s="133">
        <v>52</v>
      </c>
      <c r="J28" s="74">
        <f>((I28-    H28)/H28)*100</f>
        <v>4</v>
      </c>
    </row>
    <row r="29" spans="1:10" ht="12.95" customHeight="1">
      <c r="A29" s="215" t="s">
        <v>537</v>
      </c>
      <c r="B29" s="131">
        <v>67.83</v>
      </c>
      <c r="C29" s="131">
        <v>69</v>
      </c>
      <c r="D29" s="75">
        <f t="shared" si="1"/>
        <v>1.7249004865103945</v>
      </c>
      <c r="E29" s="131">
        <v>190.25</v>
      </c>
      <c r="F29" s="131">
        <v>162.5</v>
      </c>
      <c r="G29" s="130">
        <f>((F29-    E29)/E29)*100</f>
        <v>-14.586070959264127</v>
      </c>
      <c r="H29" s="131">
        <v>55.17</v>
      </c>
      <c r="I29" s="75">
        <v>57</v>
      </c>
      <c r="J29" s="75">
        <f t="shared" ref="J29" si="3">((I29/H29)-    1)*100</f>
        <v>3.3170201196302207</v>
      </c>
    </row>
    <row r="30" spans="1:10" ht="12.95" customHeight="1">
      <c r="A30" s="129" t="s">
        <v>67</v>
      </c>
      <c r="B30" s="131">
        <f>AVERAGE(B31:B34)</f>
        <v>62.625</v>
      </c>
      <c r="C30" s="131">
        <f>AVERAGE(C31:C34)</f>
        <v>74.125</v>
      </c>
      <c r="D30" s="75">
        <f>((C30-    B30)/B30)*100</f>
        <v>18.363273453093811</v>
      </c>
      <c r="E30" s="131" t="s">
        <v>121</v>
      </c>
      <c r="F30" s="131">
        <f>AVERAGE(F31:F34)</f>
        <v>120</v>
      </c>
      <c r="G30" s="130" t="s">
        <v>121</v>
      </c>
      <c r="H30" s="131">
        <f>AVERAGE(H31:H34)</f>
        <v>52.666666666666664</v>
      </c>
      <c r="I30" s="75">
        <f>AVERAGE(I31:I34)</f>
        <v>48.833333333333336</v>
      </c>
      <c r="J30" s="75">
        <f>((I30/H30)-    1)*100</f>
        <v>-7.2784810126582222</v>
      </c>
    </row>
    <row r="31" spans="1:10" ht="12.95" customHeight="1">
      <c r="A31" s="132" t="s">
        <v>68</v>
      </c>
      <c r="B31" s="133" t="s">
        <v>119</v>
      </c>
      <c r="C31" s="133" t="s">
        <v>119</v>
      </c>
      <c r="D31" s="74" t="s">
        <v>121</v>
      </c>
      <c r="E31" s="133" t="s">
        <v>119</v>
      </c>
      <c r="F31" s="133" t="s">
        <v>119</v>
      </c>
      <c r="G31" s="130" t="s">
        <v>121</v>
      </c>
      <c r="H31" s="133">
        <v>50</v>
      </c>
      <c r="I31" s="74">
        <v>50</v>
      </c>
      <c r="J31" s="74">
        <f>((I31/H31)-    1)*100</f>
        <v>0</v>
      </c>
    </row>
    <row r="32" spans="1:10" ht="12.95" customHeight="1">
      <c r="A32" s="132" t="s">
        <v>69</v>
      </c>
      <c r="B32" s="133">
        <v>70.25</v>
      </c>
      <c r="C32" s="133">
        <v>70.25</v>
      </c>
      <c r="D32" s="74">
        <f>((C32-    B32)/B32)*100</f>
        <v>0</v>
      </c>
      <c r="E32" s="133" t="s">
        <v>119</v>
      </c>
      <c r="F32" s="133" t="s">
        <v>119</v>
      </c>
      <c r="G32" s="130" t="s">
        <v>121</v>
      </c>
      <c r="H32" s="133" t="s">
        <v>119</v>
      </c>
      <c r="I32" s="133" t="s">
        <v>119</v>
      </c>
      <c r="J32" s="130" t="s">
        <v>121</v>
      </c>
    </row>
    <row r="33" spans="1:10" ht="12.95" customHeight="1">
      <c r="A33" s="134" t="s">
        <v>55</v>
      </c>
      <c r="B33" s="133">
        <v>55</v>
      </c>
      <c r="C33" s="133">
        <v>78</v>
      </c>
      <c r="D33" s="74">
        <f>((C33-    B33)/B33)*100</f>
        <v>41.818181818181813</v>
      </c>
      <c r="E33" s="133" t="s">
        <v>119</v>
      </c>
      <c r="F33" s="133">
        <v>120</v>
      </c>
      <c r="G33" s="130" t="s">
        <v>121</v>
      </c>
      <c r="H33" s="133">
        <v>48</v>
      </c>
      <c r="I33" s="74">
        <v>46.5</v>
      </c>
      <c r="J33" s="74">
        <f>((I33/H33)-    1)*100</f>
        <v>-3.125</v>
      </c>
    </row>
    <row r="34" spans="1:10" ht="12.95" customHeight="1">
      <c r="A34" s="132" t="s">
        <v>129</v>
      </c>
      <c r="B34" s="133" t="s">
        <v>119</v>
      </c>
      <c r="C34" s="133" t="s">
        <v>119</v>
      </c>
      <c r="D34" s="74" t="s">
        <v>121</v>
      </c>
      <c r="E34" s="133" t="s">
        <v>119</v>
      </c>
      <c r="F34" s="74" t="s">
        <v>119</v>
      </c>
      <c r="G34" s="74" t="s">
        <v>121</v>
      </c>
      <c r="H34" s="133">
        <v>60</v>
      </c>
      <c r="I34" s="74">
        <v>50</v>
      </c>
      <c r="J34" s="74">
        <f>((I34/H34)-    1)*100</f>
        <v>-16.666666666666664</v>
      </c>
    </row>
    <row r="35" spans="1:10" ht="12.95" customHeight="1">
      <c r="A35" s="215" t="s">
        <v>193</v>
      </c>
      <c r="B35" s="131">
        <f>AVERAGE(B36:B38)</f>
        <v>78.833333333333329</v>
      </c>
      <c r="C35" s="131">
        <f>AVERAGE(C36:C38)</f>
        <v>90.333333333333329</v>
      </c>
      <c r="D35" s="75">
        <f>((C35/B35)-    1)*100</f>
        <v>14.587737843551807</v>
      </c>
      <c r="E35" s="131">
        <f>AVERAGE(E36:E38)</f>
        <v>200</v>
      </c>
      <c r="F35" s="131">
        <f>AVERAGE(F36:F38)</f>
        <v>200</v>
      </c>
      <c r="G35" s="655">
        <f>((F35/E35)-    1)*100</f>
        <v>0</v>
      </c>
      <c r="H35" s="131">
        <f>AVERAGE(H36:H38)</f>
        <v>39</v>
      </c>
      <c r="I35" s="75">
        <f>AVERAGE(I36:I38)</f>
        <v>24.5</v>
      </c>
      <c r="J35" s="75">
        <f>((I35/H35)-    1)*100</f>
        <v>-37.179487179487182</v>
      </c>
    </row>
    <row r="36" spans="1:10" ht="12.95" customHeight="1">
      <c r="A36" s="134" t="s">
        <v>197</v>
      </c>
      <c r="B36" s="133">
        <v>100</v>
      </c>
      <c r="C36" s="133">
        <v>100</v>
      </c>
      <c r="D36" s="74">
        <f>((C36/B36)-    1)*100</f>
        <v>0</v>
      </c>
      <c r="E36" s="133">
        <v>200</v>
      </c>
      <c r="F36" s="133">
        <v>200</v>
      </c>
      <c r="G36" s="654">
        <f>((F36/E36)-    1)*100</f>
        <v>0</v>
      </c>
      <c r="H36" s="133" t="s">
        <v>119</v>
      </c>
      <c r="I36" s="74" t="s">
        <v>119</v>
      </c>
      <c r="J36" s="74" t="s">
        <v>121</v>
      </c>
    </row>
    <row r="37" spans="1:10" ht="12.95" customHeight="1">
      <c r="A37" s="134" t="s">
        <v>201</v>
      </c>
      <c r="B37" s="133">
        <v>56.5</v>
      </c>
      <c r="C37" s="133">
        <v>91</v>
      </c>
      <c r="D37" s="74">
        <f>((C37/B37)-    1)*100</f>
        <v>61.061946902654874</v>
      </c>
      <c r="E37" s="133" t="s">
        <v>119</v>
      </c>
      <c r="F37" s="133" t="s">
        <v>119</v>
      </c>
      <c r="G37" s="130" t="s">
        <v>121</v>
      </c>
      <c r="H37" s="133">
        <v>39</v>
      </c>
      <c r="I37" s="133">
        <v>24.5</v>
      </c>
      <c r="J37" s="654">
        <f>((I37-    H37)/H37)*100</f>
        <v>-37.179487179487182</v>
      </c>
    </row>
    <row r="38" spans="1:10" ht="12.95" customHeight="1">
      <c r="A38" s="134" t="s">
        <v>202</v>
      </c>
      <c r="B38" s="133">
        <v>80</v>
      </c>
      <c r="C38" s="133">
        <v>80</v>
      </c>
      <c r="D38" s="74">
        <f>((C38/B38)-    1)*100</f>
        <v>0</v>
      </c>
      <c r="E38" s="133" t="s">
        <v>119</v>
      </c>
      <c r="F38" s="133" t="s">
        <v>119</v>
      </c>
      <c r="G38" s="74" t="s">
        <v>121</v>
      </c>
      <c r="H38" s="133" t="s">
        <v>119</v>
      </c>
      <c r="I38" s="74" t="s">
        <v>119</v>
      </c>
      <c r="J38" s="74" t="s">
        <v>121</v>
      </c>
    </row>
    <row r="39" spans="1:10" ht="13.5">
      <c r="A39" s="129" t="s">
        <v>62</v>
      </c>
      <c r="B39" s="130">
        <f>AVERAGE(B40:B43)</f>
        <v>78.5</v>
      </c>
      <c r="C39" s="130">
        <f>AVERAGE(C40:C43)</f>
        <v>89</v>
      </c>
      <c r="D39" s="656">
        <f>((C39/B39)-    1)*100</f>
        <v>13.375796178343947</v>
      </c>
      <c r="E39" s="135">
        <f>AVERAGE(E40:E43)</f>
        <v>184.33</v>
      </c>
      <c r="F39" s="135">
        <f>AVERAGE(F40:F43)</f>
        <v>180</v>
      </c>
      <c r="G39" s="130">
        <f>((F39/E39)-    1)*100</f>
        <v>-2.3490479032170608</v>
      </c>
      <c r="H39" s="130">
        <f>AVERAGE(H40:H43)</f>
        <v>45.666666666666664</v>
      </c>
      <c r="I39" s="130">
        <f>AVERAGE(I40:I43)</f>
        <v>49.166666666666664</v>
      </c>
      <c r="J39" s="75">
        <f>((I39/H39)-    1)*100</f>
        <v>7.6642335766423431</v>
      </c>
    </row>
    <row r="40" spans="1:10" ht="13.5">
      <c r="A40" s="132" t="s">
        <v>63</v>
      </c>
      <c r="B40" s="133">
        <v>98</v>
      </c>
      <c r="C40" s="86">
        <v>98</v>
      </c>
      <c r="D40" s="85">
        <f>((C40-    B40)/B40)*100</f>
        <v>0</v>
      </c>
      <c r="E40" s="136" t="s">
        <v>119</v>
      </c>
      <c r="F40" s="136" t="s">
        <v>119</v>
      </c>
      <c r="G40" s="136" t="s">
        <v>121</v>
      </c>
      <c r="H40" s="86" t="s">
        <v>119</v>
      </c>
      <c r="I40" s="86" t="s">
        <v>119</v>
      </c>
      <c r="J40" s="85" t="s">
        <v>121</v>
      </c>
    </row>
    <row r="41" spans="1:10" ht="13.5">
      <c r="A41" s="132" t="s">
        <v>124</v>
      </c>
      <c r="B41" s="133" t="s">
        <v>119</v>
      </c>
      <c r="C41" s="86">
        <v>80</v>
      </c>
      <c r="D41" s="85" t="s">
        <v>121</v>
      </c>
      <c r="E41" s="136" t="s">
        <v>119</v>
      </c>
      <c r="F41" s="136" t="s">
        <v>119</v>
      </c>
      <c r="G41" s="136" t="s">
        <v>121</v>
      </c>
      <c r="H41" s="86">
        <v>47</v>
      </c>
      <c r="I41" s="86">
        <v>52.5</v>
      </c>
      <c r="J41" s="657">
        <f>((I41-    H41)/H41)*100</f>
        <v>11.702127659574469</v>
      </c>
    </row>
    <row r="42" spans="1:10" s="76" customFormat="1" ht="13.5">
      <c r="A42" s="132" t="s">
        <v>48</v>
      </c>
      <c r="B42" s="136">
        <v>59</v>
      </c>
      <c r="C42" s="136" t="s">
        <v>119</v>
      </c>
      <c r="D42" s="85" t="s">
        <v>121</v>
      </c>
      <c r="E42" s="136">
        <v>184.33</v>
      </c>
      <c r="F42" s="136">
        <v>180</v>
      </c>
      <c r="G42" s="136">
        <f>((F42-    E42)/E42)*100</f>
        <v>-2.349047903217063</v>
      </c>
      <c r="H42" s="136">
        <v>48</v>
      </c>
      <c r="I42" s="136">
        <v>50</v>
      </c>
      <c r="J42" s="657">
        <f>((I42-    H42)/H42)*100</f>
        <v>4.1666666666666661</v>
      </c>
    </row>
    <row r="43" spans="1:10" ht="13.5">
      <c r="A43" s="132" t="s">
        <v>65</v>
      </c>
      <c r="B43" s="658" t="s">
        <v>119</v>
      </c>
      <c r="C43" s="136" t="s">
        <v>119</v>
      </c>
      <c r="D43" s="659" t="s">
        <v>121</v>
      </c>
      <c r="E43" s="86" t="s">
        <v>119</v>
      </c>
      <c r="F43" s="86" t="s">
        <v>119</v>
      </c>
      <c r="G43" s="85" t="s">
        <v>121</v>
      </c>
      <c r="H43" s="136">
        <v>42</v>
      </c>
      <c r="I43" s="660">
        <v>45</v>
      </c>
      <c r="J43" s="657">
        <f>((I43-    H43)/H43)*100</f>
        <v>7.1428571428571423</v>
      </c>
    </row>
    <row r="44" spans="1:10" ht="13.5">
      <c r="A44" s="661" t="s">
        <v>53</v>
      </c>
      <c r="B44" s="137"/>
      <c r="C44" s="535"/>
      <c r="D44" s="22"/>
      <c r="E44" s="662"/>
      <c r="F44" s="662"/>
      <c r="G44" s="663"/>
      <c r="H44" s="506"/>
      <c r="I44" s="137"/>
      <c r="J44" s="507"/>
    </row>
    <row r="45" spans="1:10" ht="13.5">
      <c r="A45" s="63" t="s">
        <v>618</v>
      </c>
      <c r="B45" s="138"/>
      <c r="C45" s="138"/>
      <c r="D45" s="22"/>
      <c r="E45" s="80"/>
      <c r="F45" s="80"/>
      <c r="G45" s="81"/>
      <c r="H45" s="138"/>
      <c r="I45" s="138"/>
      <c r="J45" s="139"/>
    </row>
    <row r="49" ht="9" customHeight="1"/>
    <row r="50" ht="9" customHeight="1"/>
  </sheetData>
  <mergeCells count="4">
    <mergeCell ref="A4:A5"/>
    <mergeCell ref="B4:D4"/>
    <mergeCell ref="E4:G4"/>
    <mergeCell ref="H4:J4"/>
  </mergeCells>
  <pageMargins left="0" right="0" top="0" bottom="0" header="0" footer="0"/>
  <pageSetup paperSize="9" orientation="portrait" r:id="rId1"/>
  <headerFooter scaleWithDoc="0"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published="0"/>
  <dimension ref="A1:P71"/>
  <sheetViews>
    <sheetView showGridLines="0" topLeftCell="A31" zoomScale="146" zoomScaleNormal="146" workbookViewId="0">
      <selection activeCell="I44" sqref="I44"/>
    </sheetView>
  </sheetViews>
  <sheetFormatPr baseColWidth="10" defaultRowHeight="12.75"/>
  <cols>
    <col min="1" max="1" width="14.85546875" customWidth="1"/>
    <col min="2" max="16" width="6.7109375" customWidth="1"/>
  </cols>
  <sheetData>
    <row r="1" spans="1:16" ht="15.95" customHeight="1">
      <c r="A1" s="140" t="s">
        <v>627</v>
      </c>
      <c r="B1" s="124"/>
      <c r="C1" s="124"/>
      <c r="D1" s="123"/>
      <c r="E1" s="124"/>
      <c r="F1" s="124"/>
      <c r="G1" s="123"/>
      <c r="H1" s="124"/>
      <c r="I1" s="124"/>
      <c r="J1" s="123"/>
      <c r="K1" s="124"/>
      <c r="L1" s="124"/>
      <c r="M1" s="123"/>
      <c r="N1" s="124"/>
      <c r="O1" s="124"/>
      <c r="P1" s="123"/>
    </row>
    <row r="2" spans="1:16" ht="12" customHeight="1">
      <c r="A2" s="141" t="s">
        <v>628</v>
      </c>
      <c r="B2" s="142"/>
      <c r="C2" s="142"/>
      <c r="D2" s="141"/>
      <c r="E2" s="142"/>
      <c r="F2" s="142"/>
      <c r="G2" s="141"/>
      <c r="H2" s="142"/>
      <c r="I2" s="142"/>
      <c r="J2" s="141"/>
      <c r="K2" s="142"/>
      <c r="L2" s="142"/>
      <c r="M2" s="141"/>
      <c r="N2" s="142"/>
      <c r="O2" s="142"/>
      <c r="P2" s="141"/>
    </row>
    <row r="3" spans="1:16" ht="5.0999999999999996" customHeight="1">
      <c r="A3" s="141"/>
      <c r="B3" s="142"/>
      <c r="C3" s="143"/>
      <c r="D3" s="144"/>
      <c r="E3" s="145"/>
      <c r="F3" s="145"/>
      <c r="G3" s="144"/>
      <c r="H3" s="145"/>
      <c r="I3" s="145"/>
      <c r="J3" s="144"/>
      <c r="K3" s="145"/>
      <c r="L3" s="145"/>
      <c r="M3" s="144"/>
      <c r="N3" s="145"/>
      <c r="O3" s="145"/>
      <c r="P3" s="144"/>
    </row>
    <row r="4" spans="1:16" ht="12.95" customHeight="1">
      <c r="A4" s="603" t="s">
        <v>345</v>
      </c>
      <c r="B4" s="614" t="s">
        <v>85</v>
      </c>
      <c r="C4" s="615"/>
      <c r="D4" s="616"/>
      <c r="E4" s="614" t="s">
        <v>108</v>
      </c>
      <c r="F4" s="615"/>
      <c r="G4" s="616"/>
      <c r="H4" s="614" t="s">
        <v>107</v>
      </c>
      <c r="I4" s="615"/>
      <c r="J4" s="616"/>
      <c r="K4" s="614" t="s">
        <v>106</v>
      </c>
      <c r="L4" s="615"/>
      <c r="M4" s="616"/>
      <c r="N4" s="614" t="s">
        <v>105</v>
      </c>
      <c r="O4" s="615"/>
      <c r="P4" s="616"/>
    </row>
    <row r="5" spans="1:16" ht="12.95" customHeight="1">
      <c r="A5" s="613"/>
      <c r="B5" s="475">
        <v>2019</v>
      </c>
      <c r="C5" s="475">
        <v>2020</v>
      </c>
      <c r="D5" s="475" t="s">
        <v>125</v>
      </c>
      <c r="E5" s="475">
        <v>2019</v>
      </c>
      <c r="F5" s="475">
        <v>2020</v>
      </c>
      <c r="G5" s="475" t="s">
        <v>125</v>
      </c>
      <c r="H5" s="475">
        <v>2019</v>
      </c>
      <c r="I5" s="475">
        <v>2020</v>
      </c>
      <c r="J5" s="475" t="s">
        <v>125</v>
      </c>
      <c r="K5" s="476">
        <v>2019</v>
      </c>
      <c r="L5" s="476">
        <v>2020</v>
      </c>
      <c r="M5" s="477" t="s">
        <v>125</v>
      </c>
      <c r="N5" s="476">
        <v>2019</v>
      </c>
      <c r="O5" s="476">
        <v>2020</v>
      </c>
      <c r="P5" s="477" t="s">
        <v>125</v>
      </c>
    </row>
    <row r="6" spans="1:16" ht="3" customHeight="1">
      <c r="A6" s="146"/>
      <c r="B6" s="442"/>
      <c r="C6" s="442"/>
      <c r="D6" s="147"/>
      <c r="E6" s="442"/>
      <c r="F6" s="442"/>
      <c r="G6" s="147"/>
      <c r="H6" s="442"/>
      <c r="I6" s="442"/>
      <c r="J6" s="147"/>
      <c r="K6" s="442"/>
      <c r="L6" s="442"/>
      <c r="M6" s="147"/>
      <c r="N6" s="442"/>
      <c r="O6" s="442"/>
      <c r="P6" s="147"/>
    </row>
    <row r="7" spans="1:16" ht="9.1999999999999993" customHeight="1">
      <c r="A7" s="148" t="s">
        <v>505</v>
      </c>
      <c r="B7" s="89">
        <f>AVERAGE(B8:B8)</f>
        <v>53</v>
      </c>
      <c r="C7" s="89">
        <f>AVERAGE(C8:C8)</f>
        <v>53.46</v>
      </c>
      <c r="D7" s="87">
        <f t="shared" ref="D7:D16" si="0">((C7/B7)-   1)*100</f>
        <v>0.86792452830188882</v>
      </c>
      <c r="E7" s="478">
        <f>AVERAGE(E8:E8)</f>
        <v>71.25</v>
      </c>
      <c r="F7" s="478">
        <f>AVERAGE(F8:F8)</f>
        <v>72.790000000000006</v>
      </c>
      <c r="G7" s="479">
        <f t="shared" ref="G7:G16" si="1">((F7/E7)-   1)*100</f>
        <v>2.1614035087719419</v>
      </c>
      <c r="H7" s="478">
        <f>AVERAGE(H8:H8)</f>
        <v>90</v>
      </c>
      <c r="I7" s="478">
        <f>AVERAGE(I8:I8)</f>
        <v>82.5</v>
      </c>
      <c r="J7" s="480">
        <f>((I7/H7)-   1)*100</f>
        <v>-8.3333333333333375</v>
      </c>
      <c r="K7" s="478">
        <f>AVERAGE(K8:K8)</f>
        <v>49.5</v>
      </c>
      <c r="L7" s="478">
        <f>AVERAGE(L8:L8)</f>
        <v>49.5</v>
      </c>
      <c r="M7" s="481">
        <f>((L7-   K7)/K7)*100</f>
        <v>0</v>
      </c>
      <c r="N7" s="478" t="s">
        <v>120</v>
      </c>
      <c r="O7" s="478">
        <f>AVERAGE(O8:O8)</f>
        <v>19.329999999999998</v>
      </c>
      <c r="P7" s="479" t="s">
        <v>120</v>
      </c>
    </row>
    <row r="8" spans="1:16" ht="9.1999999999999993" customHeight="1">
      <c r="A8" s="132" t="s">
        <v>495</v>
      </c>
      <c r="B8" s="482">
        <v>53</v>
      </c>
      <c r="C8" s="482">
        <v>53.46</v>
      </c>
      <c r="D8" s="88">
        <f t="shared" si="0"/>
        <v>0.86792452830188882</v>
      </c>
      <c r="E8" s="483">
        <v>71.25</v>
      </c>
      <c r="F8" s="483">
        <v>72.790000000000006</v>
      </c>
      <c r="G8" s="484">
        <f t="shared" si="1"/>
        <v>2.1614035087719419</v>
      </c>
      <c r="H8" s="483">
        <v>90</v>
      </c>
      <c r="I8" s="483">
        <v>82.5</v>
      </c>
      <c r="J8" s="484">
        <f>((I8/H8)-   1)*100</f>
        <v>-8.3333333333333375</v>
      </c>
      <c r="K8" s="483">
        <v>49.5</v>
      </c>
      <c r="L8" s="485">
        <v>49.5</v>
      </c>
      <c r="M8" s="484">
        <f t="shared" ref="M8:M13" si="2">((L8/K8)-   1)*100</f>
        <v>0</v>
      </c>
      <c r="N8" s="485" t="s">
        <v>119</v>
      </c>
      <c r="O8" s="485">
        <v>19.329999999999998</v>
      </c>
      <c r="P8" s="486" t="s">
        <v>120</v>
      </c>
    </row>
    <row r="9" spans="1:16" ht="9.1999999999999993" customHeight="1">
      <c r="A9" s="148" t="s">
        <v>95</v>
      </c>
      <c r="B9" s="89">
        <f>AVERAGE(B10:B16)</f>
        <v>50.03</v>
      </c>
      <c r="C9" s="89">
        <f>AVERAGE(C10:C16)</f>
        <v>52.7</v>
      </c>
      <c r="D9" s="87">
        <f t="shared" si="0"/>
        <v>5.3367979212472605</v>
      </c>
      <c r="E9" s="478">
        <f>AVERAGE(E10:E16)</f>
        <v>71.401666666666657</v>
      </c>
      <c r="F9" s="478">
        <f>AVERAGE(F10:F16)</f>
        <v>69.464285714285708</v>
      </c>
      <c r="G9" s="479">
        <f t="shared" si="1"/>
        <v>-2.7133553638537089</v>
      </c>
      <c r="H9" s="478">
        <f>AVERAGE(H10:H16)</f>
        <v>86.69</v>
      </c>
      <c r="I9" s="478">
        <f>AVERAGE(I10:I16)</f>
        <v>84.916666666666671</v>
      </c>
      <c r="J9" s="87">
        <f>((I9/H9)-   1)*100</f>
        <v>-2.0456031068558422</v>
      </c>
      <c r="K9" s="478">
        <f>AVERAGE(K10:K16)</f>
        <v>49.737499999999997</v>
      </c>
      <c r="L9" s="478">
        <f>AVERAGE(L10:L16)</f>
        <v>50.19</v>
      </c>
      <c r="M9" s="479">
        <f t="shared" si="2"/>
        <v>0.90977632570998779</v>
      </c>
      <c r="N9" s="478">
        <f>AVERAGE(N10:N16)</f>
        <v>27.583333333333332</v>
      </c>
      <c r="O9" s="478">
        <f>AVERAGE(O10:O16)</f>
        <v>35.25</v>
      </c>
      <c r="P9" s="479">
        <f>((O9/N9)-   1)*100</f>
        <v>27.794561933534755</v>
      </c>
    </row>
    <row r="10" spans="1:16" ht="9.1999999999999993" customHeight="1">
      <c r="A10" s="132" t="s">
        <v>97</v>
      </c>
      <c r="B10" s="483" t="s">
        <v>119</v>
      </c>
      <c r="C10" s="483" t="s">
        <v>119</v>
      </c>
      <c r="D10" s="88" t="s">
        <v>120</v>
      </c>
      <c r="E10" s="483">
        <v>62.33</v>
      </c>
      <c r="F10" s="483">
        <v>61.75</v>
      </c>
      <c r="G10" s="484">
        <f t="shared" si="1"/>
        <v>-0.93053104444087431</v>
      </c>
      <c r="H10" s="483" t="s">
        <v>119</v>
      </c>
      <c r="I10" s="483" t="s">
        <v>119</v>
      </c>
      <c r="J10" s="88" t="s">
        <v>120</v>
      </c>
      <c r="K10" s="483">
        <v>57.5</v>
      </c>
      <c r="L10" s="483">
        <v>57.5</v>
      </c>
      <c r="M10" s="484">
        <f t="shared" si="2"/>
        <v>0</v>
      </c>
      <c r="N10" s="483" t="s">
        <v>119</v>
      </c>
      <c r="O10" s="483" t="s">
        <v>119</v>
      </c>
      <c r="P10" s="484" t="s">
        <v>120</v>
      </c>
    </row>
    <row r="11" spans="1:16" ht="9.1999999999999993" customHeight="1">
      <c r="A11" s="132" t="s">
        <v>96</v>
      </c>
      <c r="B11" s="482">
        <v>47.5</v>
      </c>
      <c r="C11" s="482">
        <v>50.25</v>
      </c>
      <c r="D11" s="88">
        <f t="shared" si="0"/>
        <v>5.7894736842105221</v>
      </c>
      <c r="E11" s="483">
        <v>68.33</v>
      </c>
      <c r="F11" s="483">
        <v>61.67</v>
      </c>
      <c r="G11" s="484">
        <f t="shared" si="1"/>
        <v>-9.7468169178984265</v>
      </c>
      <c r="H11" s="483">
        <v>90</v>
      </c>
      <c r="I11" s="483">
        <v>81</v>
      </c>
      <c r="J11" s="88">
        <f t="shared" ref="J11:J48" si="3">((I11/H11)-   1)*100</f>
        <v>-9.9999999999999982</v>
      </c>
      <c r="K11" s="483">
        <v>43.33</v>
      </c>
      <c r="L11" s="483">
        <v>43.33</v>
      </c>
      <c r="M11" s="484">
        <f t="shared" si="2"/>
        <v>0</v>
      </c>
      <c r="N11" s="483">
        <v>27.5</v>
      </c>
      <c r="O11" s="483">
        <v>35</v>
      </c>
      <c r="P11" s="484">
        <f>((O11/N11)-   1)*100</f>
        <v>27.27272727272727</v>
      </c>
    </row>
    <row r="12" spans="1:16" s="76" customFormat="1" ht="9.1999999999999993" customHeight="1">
      <c r="A12" s="132" t="s">
        <v>98</v>
      </c>
      <c r="B12" s="482">
        <v>51.25</v>
      </c>
      <c r="C12" s="482">
        <v>54.75</v>
      </c>
      <c r="D12" s="88">
        <f t="shared" si="0"/>
        <v>6.8292682926829329</v>
      </c>
      <c r="E12" s="483">
        <v>64.75</v>
      </c>
      <c r="F12" s="483">
        <v>64.5</v>
      </c>
      <c r="G12" s="484">
        <f t="shared" si="1"/>
        <v>-0.38610038610038533</v>
      </c>
      <c r="H12" s="483">
        <v>84.75</v>
      </c>
      <c r="I12" s="483">
        <v>81.75</v>
      </c>
      <c r="J12" s="88">
        <f t="shared" si="3"/>
        <v>-3.539823008849563</v>
      </c>
      <c r="K12" s="483">
        <v>45.25</v>
      </c>
      <c r="L12" s="483">
        <v>50</v>
      </c>
      <c r="M12" s="484">
        <f t="shared" si="2"/>
        <v>10.497237569060779</v>
      </c>
      <c r="N12" s="483">
        <v>24.5</v>
      </c>
      <c r="O12" s="483">
        <v>25.25</v>
      </c>
      <c r="P12" s="484">
        <f>((O12/N12)-   1)*100</f>
        <v>3.0612244897959107</v>
      </c>
    </row>
    <row r="13" spans="1:16" ht="9.1999999999999993" customHeight="1">
      <c r="A13" s="132" t="s">
        <v>99</v>
      </c>
      <c r="B13" s="482">
        <v>50.37</v>
      </c>
      <c r="C13" s="482">
        <v>50.5</v>
      </c>
      <c r="D13" s="88">
        <f t="shared" si="0"/>
        <v>0.25809013301569816</v>
      </c>
      <c r="E13" s="483">
        <v>72</v>
      </c>
      <c r="F13" s="483">
        <v>72</v>
      </c>
      <c r="G13" s="484">
        <f t="shared" si="1"/>
        <v>0</v>
      </c>
      <c r="H13" s="483">
        <v>82.7</v>
      </c>
      <c r="I13" s="483">
        <v>82.25</v>
      </c>
      <c r="J13" s="88">
        <f t="shared" si="3"/>
        <v>-0.54413542926239344</v>
      </c>
      <c r="K13" s="483">
        <v>52.87</v>
      </c>
      <c r="L13" s="483">
        <v>45.12</v>
      </c>
      <c r="M13" s="484">
        <f t="shared" si="2"/>
        <v>-14.658596557594095</v>
      </c>
      <c r="N13" s="483">
        <v>30.75</v>
      </c>
      <c r="O13" s="483">
        <v>30.75</v>
      </c>
      <c r="P13" s="484">
        <f>((O13/N13)-   1)*100</f>
        <v>0</v>
      </c>
    </row>
    <row r="14" spans="1:16" ht="9.1999999999999993" customHeight="1">
      <c r="A14" s="132" t="s">
        <v>100</v>
      </c>
      <c r="B14" s="483" t="s">
        <v>122</v>
      </c>
      <c r="C14" s="482">
        <v>55</v>
      </c>
      <c r="D14" s="88" t="s">
        <v>120</v>
      </c>
      <c r="E14" s="483">
        <v>88</v>
      </c>
      <c r="F14" s="483">
        <v>83.33</v>
      </c>
      <c r="G14" s="484">
        <f t="shared" si="1"/>
        <v>-5.3068181818181852</v>
      </c>
      <c r="H14" s="483" t="s">
        <v>119</v>
      </c>
      <c r="I14" s="483">
        <v>85</v>
      </c>
      <c r="J14" s="88" t="s">
        <v>120</v>
      </c>
      <c r="K14" s="483" t="s">
        <v>119</v>
      </c>
      <c r="L14" s="483">
        <v>55</v>
      </c>
      <c r="M14" s="484" t="s">
        <v>120</v>
      </c>
      <c r="N14" s="483" t="s">
        <v>119</v>
      </c>
      <c r="O14" s="483">
        <v>50</v>
      </c>
      <c r="P14" s="484" t="s">
        <v>120</v>
      </c>
    </row>
    <row r="15" spans="1:16" s="76" customFormat="1" ht="9.1999999999999993" customHeight="1">
      <c r="A15" s="132" t="s">
        <v>346</v>
      </c>
      <c r="B15" s="483" t="s">
        <v>122</v>
      </c>
      <c r="C15" s="483" t="s">
        <v>122</v>
      </c>
      <c r="D15" s="88" t="s">
        <v>120</v>
      </c>
      <c r="E15" s="483" t="s">
        <v>122</v>
      </c>
      <c r="F15" s="483">
        <v>70</v>
      </c>
      <c r="G15" s="484" t="s">
        <v>120</v>
      </c>
      <c r="H15" s="483">
        <v>87</v>
      </c>
      <c r="I15" s="483">
        <v>87</v>
      </c>
      <c r="J15" s="88">
        <f t="shared" si="3"/>
        <v>0</v>
      </c>
      <c r="K15" s="483" t="s">
        <v>119</v>
      </c>
      <c r="L15" s="483" t="s">
        <v>122</v>
      </c>
      <c r="M15" s="484" t="s">
        <v>120</v>
      </c>
      <c r="N15" s="483" t="s">
        <v>119</v>
      </c>
      <c r="O15" s="483" t="s">
        <v>122</v>
      </c>
      <c r="P15" s="484" t="s">
        <v>120</v>
      </c>
    </row>
    <row r="16" spans="1:16" s="76" customFormat="1" ht="9.1999999999999993" customHeight="1">
      <c r="A16" s="132" t="s">
        <v>33</v>
      </c>
      <c r="B16" s="483">
        <v>51</v>
      </c>
      <c r="C16" s="482">
        <v>53</v>
      </c>
      <c r="D16" s="88">
        <f t="shared" si="0"/>
        <v>3.9215686274509887</v>
      </c>
      <c r="E16" s="483">
        <v>73</v>
      </c>
      <c r="F16" s="483">
        <v>73</v>
      </c>
      <c r="G16" s="484">
        <f t="shared" si="1"/>
        <v>0</v>
      </c>
      <c r="H16" s="483">
        <v>89</v>
      </c>
      <c r="I16" s="483">
        <v>92.5</v>
      </c>
      <c r="J16" s="88">
        <f t="shared" si="3"/>
        <v>3.9325842696629199</v>
      </c>
      <c r="K16" s="483" t="s">
        <v>119</v>
      </c>
      <c r="L16" s="483" t="s">
        <v>122</v>
      </c>
      <c r="M16" s="484" t="s">
        <v>120</v>
      </c>
      <c r="N16" s="483" t="s">
        <v>119</v>
      </c>
      <c r="O16" s="483" t="s">
        <v>122</v>
      </c>
      <c r="P16" s="484" t="s">
        <v>120</v>
      </c>
    </row>
    <row r="17" spans="1:16" ht="9.1999999999999993" customHeight="1">
      <c r="A17" s="129" t="s">
        <v>180</v>
      </c>
      <c r="B17" s="89">
        <f>AVERAGE(B18:B25)</f>
        <v>42.088749999999997</v>
      </c>
      <c r="C17" s="89">
        <f>AVERAGE(C18:C25)</f>
        <v>42.7425</v>
      </c>
      <c r="D17" s="87">
        <f>((C17-B17)/B17)*100</f>
        <v>1.5532654212824146</v>
      </c>
      <c r="E17" s="478">
        <f>AVERAGE(E18:E25)</f>
        <v>66.341666666666669</v>
      </c>
      <c r="F17" s="478">
        <f>AVERAGE(F18:F25)</f>
        <v>66.861666666666665</v>
      </c>
      <c r="G17" s="479">
        <f t="shared" ref="G17:G22" si="4">((F17-E17)/E17)*100</f>
        <v>0.78382112799898906</v>
      </c>
      <c r="H17" s="478">
        <f>AVERAGE(H18:H25)</f>
        <v>82.027499999999989</v>
      </c>
      <c r="I17" s="478">
        <f>AVERAGE(I18:I25)</f>
        <v>82.058749999999989</v>
      </c>
      <c r="J17" s="87">
        <f>((I17-H17)/H17)*100</f>
        <v>3.8096979671451647E-2</v>
      </c>
      <c r="K17" s="478">
        <f>AVERAGE(K18:K25)</f>
        <v>27.653333333333336</v>
      </c>
      <c r="L17" s="478">
        <f>AVERAGE(L18:L25)</f>
        <v>28.320000000000004</v>
      </c>
      <c r="M17" s="479">
        <f>((L17-K17)/K17)*100</f>
        <v>2.410800385728066</v>
      </c>
      <c r="N17" s="487">
        <f>AVERAGE(N18:N25)</f>
        <v>19.571428571428573</v>
      </c>
      <c r="O17" s="488">
        <f>AVERAGE(O18:O25)</f>
        <v>21.607142857142858</v>
      </c>
      <c r="P17" s="488">
        <f>((O17-N17)/N17)*100</f>
        <v>10.401459854014593</v>
      </c>
    </row>
    <row r="18" spans="1:16" ht="9.1999999999999993" customHeight="1">
      <c r="A18" s="132" t="s">
        <v>216</v>
      </c>
      <c r="B18" s="482">
        <v>36.33</v>
      </c>
      <c r="C18" s="482">
        <v>36.33</v>
      </c>
      <c r="D18" s="88">
        <f t="shared" ref="D18:D25" si="5">((C18/B18)-1)*100</f>
        <v>0</v>
      </c>
      <c r="E18" s="483">
        <v>65</v>
      </c>
      <c r="F18" s="483">
        <v>65</v>
      </c>
      <c r="G18" s="484">
        <f t="shared" si="4"/>
        <v>0</v>
      </c>
      <c r="H18" s="483">
        <v>83.67</v>
      </c>
      <c r="I18" s="483">
        <v>83.67</v>
      </c>
      <c r="J18" s="88">
        <f t="shared" ref="J18:J25" si="6">((I18/H18)-1)*100</f>
        <v>0</v>
      </c>
      <c r="K18" s="483">
        <v>32.5</v>
      </c>
      <c r="L18" s="483">
        <v>32.5</v>
      </c>
      <c r="M18" s="484">
        <f t="shared" ref="M18:M23" si="7">((L18/K18)-1)*100</f>
        <v>0</v>
      </c>
      <c r="N18" s="483">
        <v>17.329999999999998</v>
      </c>
      <c r="O18" s="483">
        <v>17.329999999999998</v>
      </c>
      <c r="P18" s="484">
        <f>((O18-N18)/N18)*100</f>
        <v>0</v>
      </c>
    </row>
    <row r="19" spans="1:16" ht="9.1999999999999993" customHeight="1">
      <c r="A19" s="132" t="s">
        <v>207</v>
      </c>
      <c r="B19" s="482">
        <v>46.5</v>
      </c>
      <c r="C19" s="482">
        <v>46.5</v>
      </c>
      <c r="D19" s="88">
        <f t="shared" si="5"/>
        <v>0</v>
      </c>
      <c r="E19" s="483">
        <v>69</v>
      </c>
      <c r="F19" s="483">
        <v>69</v>
      </c>
      <c r="G19" s="484">
        <f t="shared" si="4"/>
        <v>0</v>
      </c>
      <c r="H19" s="483">
        <v>82.5</v>
      </c>
      <c r="I19" s="483">
        <v>82.5</v>
      </c>
      <c r="J19" s="88">
        <f t="shared" si="6"/>
        <v>0</v>
      </c>
      <c r="K19" s="483">
        <v>27.67</v>
      </c>
      <c r="L19" s="483">
        <v>27.67</v>
      </c>
      <c r="M19" s="484">
        <f t="shared" si="7"/>
        <v>0</v>
      </c>
      <c r="N19" s="483">
        <v>18</v>
      </c>
      <c r="O19" s="483">
        <v>18</v>
      </c>
      <c r="P19" s="484">
        <f>((O19/N19)-1)*100</f>
        <v>0</v>
      </c>
    </row>
    <row r="20" spans="1:16" ht="9.1999999999999993" customHeight="1">
      <c r="A20" s="132" t="s">
        <v>217</v>
      </c>
      <c r="B20" s="482">
        <v>45.5</v>
      </c>
      <c r="C20" s="482">
        <v>45.5</v>
      </c>
      <c r="D20" s="88">
        <f t="shared" si="5"/>
        <v>0</v>
      </c>
      <c r="E20" s="483">
        <v>69</v>
      </c>
      <c r="F20" s="483">
        <v>69</v>
      </c>
      <c r="G20" s="484">
        <f t="shared" si="4"/>
        <v>0</v>
      </c>
      <c r="H20" s="483">
        <v>84.75</v>
      </c>
      <c r="I20" s="483">
        <v>84.75</v>
      </c>
      <c r="J20" s="88">
        <f t="shared" si="6"/>
        <v>0</v>
      </c>
      <c r="K20" s="483">
        <v>28</v>
      </c>
      <c r="L20" s="483">
        <v>28</v>
      </c>
      <c r="M20" s="484">
        <f t="shared" si="7"/>
        <v>0</v>
      </c>
      <c r="N20" s="483">
        <v>20</v>
      </c>
      <c r="O20" s="483">
        <v>20</v>
      </c>
      <c r="P20" s="484">
        <f>((O20/N20)-1)*100</f>
        <v>0</v>
      </c>
    </row>
    <row r="21" spans="1:16" ht="9.1999999999999993" customHeight="1">
      <c r="A21" s="132" t="s">
        <v>181</v>
      </c>
      <c r="B21" s="482">
        <v>40.380000000000003</v>
      </c>
      <c r="C21" s="482">
        <v>45.61</v>
      </c>
      <c r="D21" s="88">
        <f t="shared" si="5"/>
        <v>12.951956414066368</v>
      </c>
      <c r="E21" s="483">
        <v>64.88</v>
      </c>
      <c r="F21" s="483">
        <v>68</v>
      </c>
      <c r="G21" s="484">
        <f t="shared" si="4"/>
        <v>4.8088779284833612</v>
      </c>
      <c r="H21" s="483">
        <v>84.13</v>
      </c>
      <c r="I21" s="483">
        <v>84.38</v>
      </c>
      <c r="J21" s="88">
        <f t="shared" si="6"/>
        <v>0.29715915844525931</v>
      </c>
      <c r="K21" s="483">
        <v>29</v>
      </c>
      <c r="L21" s="483">
        <v>33</v>
      </c>
      <c r="M21" s="484">
        <f t="shared" si="7"/>
        <v>13.793103448275868</v>
      </c>
      <c r="N21" s="483">
        <v>21</v>
      </c>
      <c r="O21" s="483">
        <v>35.25</v>
      </c>
      <c r="P21" s="484">
        <f>((O21/N21)-1)*100</f>
        <v>67.857142857142861</v>
      </c>
    </row>
    <row r="22" spans="1:16" ht="9.1999999999999993" customHeight="1">
      <c r="A22" s="132" t="s">
        <v>210</v>
      </c>
      <c r="B22" s="482">
        <v>46</v>
      </c>
      <c r="C22" s="482">
        <v>46</v>
      </c>
      <c r="D22" s="88">
        <f>((C22-B22)/B22)*100</f>
        <v>0</v>
      </c>
      <c r="E22" s="483">
        <v>60.5</v>
      </c>
      <c r="F22" s="483">
        <v>60.5</v>
      </c>
      <c r="G22" s="484">
        <f t="shared" si="4"/>
        <v>0</v>
      </c>
      <c r="H22" s="483">
        <v>82</v>
      </c>
      <c r="I22" s="483">
        <v>82</v>
      </c>
      <c r="J22" s="88">
        <f>((I22-H22)/H22)*100</f>
        <v>0</v>
      </c>
      <c r="K22" s="483">
        <v>27.5</v>
      </c>
      <c r="L22" s="483">
        <v>27.5</v>
      </c>
      <c r="M22" s="484">
        <f>((L22-K22)/K22)*100</f>
        <v>0</v>
      </c>
      <c r="N22" s="483">
        <v>21</v>
      </c>
      <c r="O22" s="483">
        <v>21</v>
      </c>
      <c r="P22" s="484">
        <f>((O22-N22)/N22)*100</f>
        <v>0</v>
      </c>
    </row>
    <row r="23" spans="1:16" ht="9.1999999999999993" customHeight="1">
      <c r="A23" s="132" t="s">
        <v>213</v>
      </c>
      <c r="B23" s="482">
        <v>41</v>
      </c>
      <c r="C23" s="482">
        <v>41</v>
      </c>
      <c r="D23" s="88">
        <f t="shared" si="5"/>
        <v>0</v>
      </c>
      <c r="E23" s="483" t="s">
        <v>119</v>
      </c>
      <c r="F23" s="483" t="s">
        <v>134</v>
      </c>
      <c r="G23" s="484" t="s">
        <v>45</v>
      </c>
      <c r="H23" s="483">
        <v>83.5</v>
      </c>
      <c r="I23" s="483">
        <v>83.5</v>
      </c>
      <c r="J23" s="88">
        <f t="shared" si="6"/>
        <v>0</v>
      </c>
      <c r="K23" s="483">
        <v>21.25</v>
      </c>
      <c r="L23" s="483">
        <v>21.25</v>
      </c>
      <c r="M23" s="484">
        <f t="shared" si="7"/>
        <v>0</v>
      </c>
      <c r="N23" s="483">
        <v>19.670000000000002</v>
      </c>
      <c r="O23" s="483">
        <v>19.670000000000002</v>
      </c>
      <c r="P23" s="484">
        <f>((O23/N23)-1)*100</f>
        <v>0</v>
      </c>
    </row>
    <row r="24" spans="1:16" ht="9.1999999999999993" customHeight="1">
      <c r="A24" s="132" t="s">
        <v>214</v>
      </c>
      <c r="B24" s="482">
        <v>42.33</v>
      </c>
      <c r="C24" s="482">
        <v>42.33</v>
      </c>
      <c r="D24" s="88">
        <f t="shared" si="5"/>
        <v>0</v>
      </c>
      <c r="E24" s="483" t="s">
        <v>119</v>
      </c>
      <c r="F24" s="483" t="s">
        <v>134</v>
      </c>
      <c r="G24" s="484" t="s">
        <v>45</v>
      </c>
      <c r="H24" s="483">
        <v>79</v>
      </c>
      <c r="I24" s="483">
        <v>79</v>
      </c>
      <c r="J24" s="88">
        <f t="shared" si="6"/>
        <v>0</v>
      </c>
      <c r="K24" s="483" t="s">
        <v>119</v>
      </c>
      <c r="L24" s="483" t="s">
        <v>134</v>
      </c>
      <c r="M24" s="484" t="s">
        <v>45</v>
      </c>
      <c r="N24" s="483" t="s">
        <v>119</v>
      </c>
      <c r="O24" s="483" t="s">
        <v>134</v>
      </c>
      <c r="P24" s="488" t="s">
        <v>120</v>
      </c>
    </row>
    <row r="25" spans="1:16" s="82" customFormat="1" ht="9.1999999999999993" customHeight="1">
      <c r="A25" s="132" t="s">
        <v>215</v>
      </c>
      <c r="B25" s="482">
        <v>38.67</v>
      </c>
      <c r="C25" s="482">
        <v>38.67</v>
      </c>
      <c r="D25" s="88">
        <f t="shared" si="5"/>
        <v>0</v>
      </c>
      <c r="E25" s="483">
        <v>69.67</v>
      </c>
      <c r="F25" s="483">
        <v>69.67</v>
      </c>
      <c r="G25" s="479">
        <f>((F25-E25)/E25)*100</f>
        <v>0</v>
      </c>
      <c r="H25" s="483">
        <v>76.67</v>
      </c>
      <c r="I25" s="483">
        <v>76.67</v>
      </c>
      <c r="J25" s="88">
        <f t="shared" si="6"/>
        <v>0</v>
      </c>
      <c r="K25" s="483" t="s">
        <v>119</v>
      </c>
      <c r="L25" s="483" t="s">
        <v>134</v>
      </c>
      <c r="M25" s="484" t="s">
        <v>45</v>
      </c>
      <c r="N25" s="483">
        <v>20</v>
      </c>
      <c r="O25" s="483">
        <v>20</v>
      </c>
      <c r="P25" s="484">
        <f>((O25/N25)-1)*100</f>
        <v>0</v>
      </c>
    </row>
    <row r="26" spans="1:16" s="83" customFormat="1" ht="9.1999999999999993" customHeight="1">
      <c r="A26" s="148" t="s">
        <v>531</v>
      </c>
      <c r="B26" s="89">
        <f>AVERAGE(B27:B30)</f>
        <v>53.977499999999999</v>
      </c>
      <c r="C26" s="89">
        <f>AVERAGE(C27:C30)</f>
        <v>54.727499999999999</v>
      </c>
      <c r="D26" s="87">
        <f t="shared" ref="D26:D30" si="8">((C26/B26)-   1)*100</f>
        <v>1.3894678338196575</v>
      </c>
      <c r="E26" s="478">
        <f t="shared" ref="E26:F26" si="9">AVERAGE(E27:E30)</f>
        <v>85.039999999999992</v>
      </c>
      <c r="F26" s="478">
        <f t="shared" si="9"/>
        <v>85.625</v>
      </c>
      <c r="G26" s="484">
        <f>((F26/E26)-   1)*100</f>
        <v>0.68791157102541245</v>
      </c>
      <c r="H26" s="478">
        <f t="shared" ref="H26:I26" si="10">AVERAGE(H27:H30)</f>
        <v>92.704999999999998</v>
      </c>
      <c r="I26" s="478">
        <f t="shared" si="10"/>
        <v>93.372500000000002</v>
      </c>
      <c r="J26" s="87">
        <f t="shared" ref="J26:J30" si="11">((I26/H26)-   1)*100</f>
        <v>0.72002588857127403</v>
      </c>
      <c r="K26" s="478">
        <f>AVERAGE(K27:K30)</f>
        <v>42.914999999999999</v>
      </c>
      <c r="L26" s="478">
        <f>AVERAGE(L27:L30)</f>
        <v>42.75</v>
      </c>
      <c r="M26" s="489">
        <f>((L26/K26)-   1)*100</f>
        <v>-0.38448095071652588</v>
      </c>
      <c r="N26" s="478">
        <f>AVERAGE(N27:N30)</f>
        <v>29.5</v>
      </c>
      <c r="O26" s="478">
        <f>AVERAGE(O27:O30)</f>
        <v>29.5</v>
      </c>
      <c r="P26" s="488">
        <f>((O26/N26)-   1)*100</f>
        <v>0</v>
      </c>
    </row>
    <row r="27" spans="1:16" ht="9.1999999999999993" customHeight="1">
      <c r="A27" s="134" t="s">
        <v>533</v>
      </c>
      <c r="B27" s="490">
        <v>57.5</v>
      </c>
      <c r="C27" s="490">
        <v>57.66</v>
      </c>
      <c r="D27" s="88">
        <f t="shared" si="8"/>
        <v>0.27826086956521667</v>
      </c>
      <c r="E27" s="491">
        <v>84.5</v>
      </c>
      <c r="F27" s="491">
        <v>85.5</v>
      </c>
      <c r="G27" s="484">
        <f>((F27-   E27)/E27)*100</f>
        <v>1.1834319526627219</v>
      </c>
      <c r="H27" s="491">
        <v>84.66</v>
      </c>
      <c r="I27" s="491">
        <v>84.66</v>
      </c>
      <c r="J27" s="88">
        <f t="shared" si="11"/>
        <v>0</v>
      </c>
      <c r="K27" s="491" t="s">
        <v>119</v>
      </c>
      <c r="L27" s="491" t="s">
        <v>119</v>
      </c>
      <c r="M27" s="486" t="s">
        <v>120</v>
      </c>
      <c r="N27" s="491" t="s">
        <v>119</v>
      </c>
      <c r="O27" s="491" t="s">
        <v>119</v>
      </c>
      <c r="P27" s="484" t="s">
        <v>120</v>
      </c>
    </row>
    <row r="28" spans="1:16" ht="9.1999999999999993" customHeight="1">
      <c r="A28" s="134" t="s">
        <v>532</v>
      </c>
      <c r="B28" s="492">
        <v>51.66</v>
      </c>
      <c r="C28" s="492">
        <v>54</v>
      </c>
      <c r="D28" s="88">
        <f t="shared" si="8"/>
        <v>4.5296167247386832</v>
      </c>
      <c r="E28" s="493">
        <v>91.66</v>
      </c>
      <c r="F28" s="493">
        <v>93</v>
      </c>
      <c r="G28" s="484">
        <f>((F28-   E28)/E28)*100</f>
        <v>1.4619245036002657</v>
      </c>
      <c r="H28" s="493">
        <v>98.66</v>
      </c>
      <c r="I28" s="493">
        <v>99.33</v>
      </c>
      <c r="J28" s="88">
        <f t="shared" si="11"/>
        <v>0.67909993918509048</v>
      </c>
      <c r="K28" s="493">
        <v>45.33</v>
      </c>
      <c r="L28" s="493">
        <v>45</v>
      </c>
      <c r="M28" s="494">
        <f>((L28/K28)-   1)*100</f>
        <v>-0.72799470549305134</v>
      </c>
      <c r="N28" s="483" t="s">
        <v>119</v>
      </c>
      <c r="O28" s="483" t="s">
        <v>119</v>
      </c>
      <c r="P28" s="484" t="s">
        <v>120</v>
      </c>
    </row>
    <row r="29" spans="1:16" ht="9.1999999999999993" customHeight="1">
      <c r="A29" s="134" t="s">
        <v>535</v>
      </c>
      <c r="B29" s="492">
        <v>55</v>
      </c>
      <c r="C29" s="492">
        <v>55.5</v>
      </c>
      <c r="D29" s="88">
        <f t="shared" si="8"/>
        <v>0.90909090909090384</v>
      </c>
      <c r="E29" s="493">
        <v>82.5</v>
      </c>
      <c r="F29" s="493">
        <v>81.25</v>
      </c>
      <c r="G29" s="484">
        <f>((F29-   E29)/E29)*100</f>
        <v>-1.5151515151515151</v>
      </c>
      <c r="H29" s="493">
        <v>97.5</v>
      </c>
      <c r="I29" s="493">
        <v>99.5</v>
      </c>
      <c r="J29" s="88">
        <f t="shared" si="11"/>
        <v>2.051282051282044</v>
      </c>
      <c r="K29" s="483" t="s">
        <v>119</v>
      </c>
      <c r="L29" s="483" t="s">
        <v>119</v>
      </c>
      <c r="M29" s="495" t="s">
        <v>120</v>
      </c>
      <c r="N29" s="483" t="s">
        <v>119</v>
      </c>
      <c r="O29" s="483" t="s">
        <v>119</v>
      </c>
      <c r="P29" s="484" t="s">
        <v>120</v>
      </c>
    </row>
    <row r="30" spans="1:16" ht="9.1999999999999993" customHeight="1">
      <c r="A30" s="134" t="s">
        <v>536</v>
      </c>
      <c r="B30" s="492">
        <v>51.75</v>
      </c>
      <c r="C30" s="492">
        <v>51.75</v>
      </c>
      <c r="D30" s="88">
        <f t="shared" si="8"/>
        <v>0</v>
      </c>
      <c r="E30" s="493">
        <v>81.5</v>
      </c>
      <c r="F30" s="493">
        <v>82.75</v>
      </c>
      <c r="G30" s="484">
        <f>((F30-   E30)/E30)*100</f>
        <v>1.5337423312883436</v>
      </c>
      <c r="H30" s="493">
        <v>90</v>
      </c>
      <c r="I30" s="493">
        <v>90</v>
      </c>
      <c r="J30" s="88">
        <f t="shared" si="11"/>
        <v>0</v>
      </c>
      <c r="K30" s="493">
        <v>40.5</v>
      </c>
      <c r="L30" s="493">
        <v>40.5</v>
      </c>
      <c r="M30" s="494">
        <f>((L30/K30)-   1)*100</f>
        <v>0</v>
      </c>
      <c r="N30" s="493">
        <v>29.5</v>
      </c>
      <c r="O30" s="493">
        <v>29.5</v>
      </c>
      <c r="P30" s="488">
        <f>((O30/N30)-   1)*100</f>
        <v>0</v>
      </c>
    </row>
    <row r="31" spans="1:16" ht="9.1999999999999993" customHeight="1">
      <c r="A31" s="148" t="s">
        <v>169</v>
      </c>
      <c r="B31" s="87" t="s">
        <v>120</v>
      </c>
      <c r="C31" s="87" t="s">
        <v>120</v>
      </c>
      <c r="D31" s="88" t="s">
        <v>120</v>
      </c>
      <c r="E31" s="478">
        <f>AVERAGE(E32:E33)</f>
        <v>65.25</v>
      </c>
      <c r="F31" s="478">
        <f>AVERAGE(F32:F33)</f>
        <v>65.25</v>
      </c>
      <c r="G31" s="479">
        <f>((F31/E31)-   1)*100</f>
        <v>0</v>
      </c>
      <c r="H31" s="478">
        <f>AVERAGE(H32:H33)</f>
        <v>82</v>
      </c>
      <c r="I31" s="478">
        <f>AVERAGE(I32:I33)</f>
        <v>85.5</v>
      </c>
      <c r="J31" s="87">
        <f t="shared" si="3"/>
        <v>4.2682926829268331</v>
      </c>
      <c r="K31" s="478">
        <f>AVERAGE(K32:K33)</f>
        <v>65.5</v>
      </c>
      <c r="L31" s="478">
        <f>AVERAGE(L32:L33)</f>
        <v>65.5</v>
      </c>
      <c r="M31" s="479">
        <f>((L31/K31)-   1)*100</f>
        <v>0</v>
      </c>
      <c r="N31" s="488" t="s">
        <v>120</v>
      </c>
      <c r="O31" s="488" t="s">
        <v>120</v>
      </c>
      <c r="P31" s="488" t="s">
        <v>120</v>
      </c>
    </row>
    <row r="32" spans="1:16" ht="9.1999999999999993" customHeight="1">
      <c r="A32" s="134" t="s">
        <v>170</v>
      </c>
      <c r="B32" s="483" t="s">
        <v>122</v>
      </c>
      <c r="C32" s="483" t="s">
        <v>122</v>
      </c>
      <c r="D32" s="88" t="s">
        <v>120</v>
      </c>
      <c r="E32" s="493">
        <v>65.5</v>
      </c>
      <c r="F32" s="493">
        <v>65.5</v>
      </c>
      <c r="G32" s="486">
        <f>((F32-   E32)/E32)*100</f>
        <v>0</v>
      </c>
      <c r="H32" s="493">
        <v>86</v>
      </c>
      <c r="I32" s="493">
        <v>86</v>
      </c>
      <c r="J32" s="88">
        <f t="shared" si="3"/>
        <v>0</v>
      </c>
      <c r="K32" s="493">
        <v>65.5</v>
      </c>
      <c r="L32" s="493">
        <v>65.5</v>
      </c>
      <c r="M32" s="484">
        <f>((L32/K32)-   1)*100</f>
        <v>0</v>
      </c>
      <c r="N32" s="483" t="s">
        <v>119</v>
      </c>
      <c r="O32" s="483" t="s">
        <v>119</v>
      </c>
      <c r="P32" s="495" t="s">
        <v>120</v>
      </c>
    </row>
    <row r="33" spans="1:16" ht="9.1999999999999993" customHeight="1">
      <c r="A33" s="134" t="s">
        <v>502</v>
      </c>
      <c r="B33" s="483" t="s">
        <v>122</v>
      </c>
      <c r="C33" s="483" t="s">
        <v>122</v>
      </c>
      <c r="D33" s="88" t="s">
        <v>120</v>
      </c>
      <c r="E33" s="493">
        <v>65</v>
      </c>
      <c r="F33" s="493">
        <v>65</v>
      </c>
      <c r="G33" s="486">
        <f>((F33-   E33)/E33)*100</f>
        <v>0</v>
      </c>
      <c r="H33" s="493">
        <v>78</v>
      </c>
      <c r="I33" s="493">
        <v>85</v>
      </c>
      <c r="J33" s="88">
        <f t="shared" si="3"/>
        <v>8.9743589743589638</v>
      </c>
      <c r="K33" s="483" t="s">
        <v>119</v>
      </c>
      <c r="L33" s="483" t="s">
        <v>119</v>
      </c>
      <c r="M33" s="495" t="s">
        <v>120</v>
      </c>
      <c r="N33" s="483" t="s">
        <v>119</v>
      </c>
      <c r="O33" s="483" t="s">
        <v>119</v>
      </c>
      <c r="P33" s="495" t="s">
        <v>120</v>
      </c>
    </row>
    <row r="34" spans="1:16" ht="9.1999999999999993" customHeight="1">
      <c r="A34" s="134" t="s">
        <v>172</v>
      </c>
      <c r="B34" s="483" t="s">
        <v>122</v>
      </c>
      <c r="C34" s="483" t="s">
        <v>122</v>
      </c>
      <c r="D34" s="88" t="s">
        <v>120</v>
      </c>
      <c r="E34" s="493">
        <v>55</v>
      </c>
      <c r="F34" s="493">
        <v>55</v>
      </c>
      <c r="G34" s="486">
        <f>((F34-   E34)/E34)*100</f>
        <v>0</v>
      </c>
      <c r="H34" s="493">
        <v>80.5</v>
      </c>
      <c r="I34" s="493">
        <v>80.5</v>
      </c>
      <c r="J34" s="88">
        <f t="shared" si="3"/>
        <v>0</v>
      </c>
      <c r="K34" s="483" t="s">
        <v>119</v>
      </c>
      <c r="L34" s="483" t="s">
        <v>119</v>
      </c>
      <c r="M34" s="495" t="s">
        <v>120</v>
      </c>
      <c r="N34" s="483" t="s">
        <v>119</v>
      </c>
      <c r="O34" s="483" t="s">
        <v>119</v>
      </c>
      <c r="P34" s="495" t="s">
        <v>120</v>
      </c>
    </row>
    <row r="35" spans="1:16" ht="9.1999999999999993" customHeight="1">
      <c r="A35" s="148" t="s">
        <v>334</v>
      </c>
      <c r="B35" s="89">
        <f>AVERAGE(B36:B42)</f>
        <v>44.655714285714289</v>
      </c>
      <c r="C35" s="89">
        <f>AVERAGE(C36:C42)</f>
        <v>45.417142857142856</v>
      </c>
      <c r="D35" s="87">
        <f>((C35/B35)-   1)*100</f>
        <v>1.7051089286285404</v>
      </c>
      <c r="E35" s="478">
        <f>AVERAGE(E36:E42)</f>
        <v>64.99799999999999</v>
      </c>
      <c r="F35" s="478">
        <f>AVERAGE(F36:F42)</f>
        <v>65.111666666666665</v>
      </c>
      <c r="G35" s="479">
        <f>((F35/E35)-   1)*100</f>
        <v>0.17487717570798811</v>
      </c>
      <c r="H35" s="478">
        <f>AVERAGE(H36:H42)</f>
        <v>84.012857142857143</v>
      </c>
      <c r="I35" s="478">
        <f>AVERAGE(I36:I42)</f>
        <v>82.667142857142863</v>
      </c>
      <c r="J35" s="87">
        <f t="shared" si="3"/>
        <v>-1.60179564352394</v>
      </c>
      <c r="K35" s="478">
        <f>AVERAGE(K36:K42)</f>
        <v>38</v>
      </c>
      <c r="L35" s="478">
        <f>AVERAGE(L36:L42)</f>
        <v>44.375</v>
      </c>
      <c r="M35" s="479">
        <f>((L35/K35)-   1)*100</f>
        <v>16.776315789473696</v>
      </c>
      <c r="N35" s="478">
        <f>AVERAGE(N36:N42)</f>
        <v>22.25</v>
      </c>
      <c r="O35" s="478">
        <f>AVERAGE(O36:O42)</f>
        <v>22.625</v>
      </c>
      <c r="P35" s="479">
        <f>((O35/N35)-   1)*100</f>
        <v>1.6853932584269593</v>
      </c>
    </row>
    <row r="36" spans="1:16" ht="9.1999999999999993" customHeight="1">
      <c r="A36" s="134" t="s">
        <v>335</v>
      </c>
      <c r="B36" s="492">
        <v>41.5</v>
      </c>
      <c r="C36" s="492">
        <v>42</v>
      </c>
      <c r="D36" s="496">
        <f>((C36-   B36)/B36)*100</f>
        <v>1.2048192771084338</v>
      </c>
      <c r="E36" s="493">
        <v>62</v>
      </c>
      <c r="F36" s="493">
        <v>65</v>
      </c>
      <c r="G36" s="486">
        <f>((F36/E36)-   1)*100</f>
        <v>4.8387096774193505</v>
      </c>
      <c r="H36" s="493">
        <v>85</v>
      </c>
      <c r="I36" s="493">
        <v>81</v>
      </c>
      <c r="J36" s="88">
        <f t="shared" si="3"/>
        <v>-4.705882352941182</v>
      </c>
      <c r="K36" s="483">
        <v>31</v>
      </c>
      <c r="L36" s="483" t="s">
        <v>119</v>
      </c>
      <c r="M36" s="497" t="s">
        <v>120</v>
      </c>
      <c r="N36" s="483">
        <v>23</v>
      </c>
      <c r="O36" s="483">
        <v>23</v>
      </c>
      <c r="P36" s="484">
        <f>((O36/N36)-   1)*100</f>
        <v>0</v>
      </c>
    </row>
    <row r="37" spans="1:16" ht="9.1999999999999993" customHeight="1">
      <c r="A37" s="134" t="s">
        <v>337</v>
      </c>
      <c r="B37" s="492">
        <v>43.67</v>
      </c>
      <c r="C37" s="492">
        <v>45.75</v>
      </c>
      <c r="D37" s="88">
        <f t="shared" ref="D37:D62" si="12">((C37/B37)-   1)*100</f>
        <v>4.7629951912067758</v>
      </c>
      <c r="E37" s="493" t="s">
        <v>119</v>
      </c>
      <c r="F37" s="493">
        <v>62</v>
      </c>
      <c r="G37" s="498" t="s">
        <v>120</v>
      </c>
      <c r="H37" s="493">
        <v>83.5</v>
      </c>
      <c r="I37" s="493">
        <v>82.5</v>
      </c>
      <c r="J37" s="88">
        <f t="shared" si="3"/>
        <v>-1.19760479041916</v>
      </c>
      <c r="K37" s="483" t="s">
        <v>119</v>
      </c>
      <c r="L37" s="483">
        <v>37.5</v>
      </c>
      <c r="M37" s="483" t="s">
        <v>120</v>
      </c>
      <c r="N37" s="493">
        <v>24</v>
      </c>
      <c r="O37" s="493">
        <v>27</v>
      </c>
      <c r="P37" s="484">
        <f>((O37/N37)-   1)*100</f>
        <v>12.5</v>
      </c>
    </row>
    <row r="38" spans="1:16" ht="9.1999999999999993" customHeight="1">
      <c r="A38" s="134" t="s">
        <v>347</v>
      </c>
      <c r="B38" s="492">
        <v>41.75</v>
      </c>
      <c r="C38" s="492">
        <v>44</v>
      </c>
      <c r="D38" s="88">
        <f t="shared" si="12"/>
        <v>5.3892215568862367</v>
      </c>
      <c r="E38" s="493">
        <v>58.33</v>
      </c>
      <c r="F38" s="493">
        <v>60</v>
      </c>
      <c r="G38" s="498">
        <f t="shared" ref="G38:G39" si="13">((F38/E38)-   1)*100</f>
        <v>2.8630207440425215</v>
      </c>
      <c r="H38" s="493">
        <v>81.67</v>
      </c>
      <c r="I38" s="493">
        <v>85</v>
      </c>
      <c r="J38" s="88">
        <f t="shared" si="3"/>
        <v>4.0773845965470734</v>
      </c>
      <c r="K38" s="483" t="s">
        <v>119</v>
      </c>
      <c r="L38" s="483">
        <v>37.5</v>
      </c>
      <c r="M38" s="483" t="s">
        <v>120</v>
      </c>
      <c r="N38" s="483" t="s">
        <v>119</v>
      </c>
      <c r="O38" s="483" t="s">
        <v>119</v>
      </c>
      <c r="P38" s="483" t="s">
        <v>120</v>
      </c>
    </row>
    <row r="39" spans="1:16" s="76" customFormat="1" ht="9.1999999999999993" customHeight="1">
      <c r="A39" s="134" t="s">
        <v>343</v>
      </c>
      <c r="B39" s="492">
        <v>41</v>
      </c>
      <c r="C39" s="492">
        <v>41</v>
      </c>
      <c r="D39" s="88">
        <f t="shared" si="12"/>
        <v>0</v>
      </c>
      <c r="E39" s="493">
        <v>61.33</v>
      </c>
      <c r="F39" s="493">
        <v>60</v>
      </c>
      <c r="G39" s="498">
        <f t="shared" si="13"/>
        <v>-2.1685961193543046</v>
      </c>
      <c r="H39" s="493">
        <v>80.67</v>
      </c>
      <c r="I39" s="493">
        <v>85</v>
      </c>
      <c r="J39" s="88">
        <f t="shared" si="3"/>
        <v>5.3675467955869527</v>
      </c>
      <c r="K39" s="483">
        <v>30</v>
      </c>
      <c r="L39" s="483">
        <v>37.5</v>
      </c>
      <c r="M39" s="495">
        <f>((L39/K39)-   1)*100</f>
        <v>25</v>
      </c>
      <c r="N39" s="483" t="s">
        <v>119</v>
      </c>
      <c r="O39" s="483" t="s">
        <v>119</v>
      </c>
      <c r="P39" s="483" t="s">
        <v>120</v>
      </c>
    </row>
    <row r="40" spans="1:16" ht="9.1999999999999993" customHeight="1">
      <c r="A40" s="134" t="s">
        <v>342</v>
      </c>
      <c r="B40" s="492">
        <v>60.67</v>
      </c>
      <c r="C40" s="492">
        <v>60.67</v>
      </c>
      <c r="D40" s="88">
        <f t="shared" si="12"/>
        <v>0</v>
      </c>
      <c r="E40" s="493">
        <v>84</v>
      </c>
      <c r="F40" s="493">
        <v>84</v>
      </c>
      <c r="G40" s="484">
        <f>((F40/E40)-   1)*100</f>
        <v>0</v>
      </c>
      <c r="H40" s="493">
        <v>96</v>
      </c>
      <c r="I40" s="493">
        <v>86.67</v>
      </c>
      <c r="J40" s="88">
        <f t="shared" si="3"/>
        <v>-9.7187499999999982</v>
      </c>
      <c r="K40" s="483">
        <v>53</v>
      </c>
      <c r="L40" s="483">
        <v>65</v>
      </c>
      <c r="M40" s="495">
        <f>((L40/K40)-   1)*100</f>
        <v>22.641509433962259</v>
      </c>
      <c r="N40" s="483" t="s">
        <v>119</v>
      </c>
      <c r="O40" s="483" t="s">
        <v>119</v>
      </c>
      <c r="P40" s="483" t="s">
        <v>120</v>
      </c>
    </row>
    <row r="41" spans="1:16" s="76" customFormat="1" ht="9.1999999999999993" customHeight="1">
      <c r="A41" s="134" t="s">
        <v>511</v>
      </c>
      <c r="B41" s="492">
        <v>43</v>
      </c>
      <c r="C41" s="492">
        <v>42</v>
      </c>
      <c r="D41" s="88">
        <f t="shared" si="12"/>
        <v>-2.3255813953488413</v>
      </c>
      <c r="E41" s="493" t="s">
        <v>119</v>
      </c>
      <c r="F41" s="493" t="s">
        <v>119</v>
      </c>
      <c r="G41" s="484" t="s">
        <v>120</v>
      </c>
      <c r="H41" s="493">
        <v>81.25</v>
      </c>
      <c r="I41" s="493">
        <v>81</v>
      </c>
      <c r="J41" s="88">
        <f t="shared" si="3"/>
        <v>-0.30769230769230882</v>
      </c>
      <c r="K41" s="483" t="s">
        <v>119</v>
      </c>
      <c r="L41" s="483" t="s">
        <v>119</v>
      </c>
      <c r="M41" s="498" t="s">
        <v>120</v>
      </c>
      <c r="N41" s="483">
        <v>20</v>
      </c>
      <c r="O41" s="483">
        <v>20</v>
      </c>
      <c r="P41" s="483">
        <f t="shared" ref="P41" si="14">((O41/N41)-   1)*100</f>
        <v>0</v>
      </c>
    </row>
    <row r="42" spans="1:16" ht="9.1999999999999993" customHeight="1">
      <c r="A42" s="134" t="s">
        <v>341</v>
      </c>
      <c r="B42" s="492">
        <v>41</v>
      </c>
      <c r="C42" s="492">
        <v>42.5</v>
      </c>
      <c r="D42" s="88">
        <f t="shared" si="12"/>
        <v>3.6585365853658569</v>
      </c>
      <c r="E42" s="493">
        <v>59.33</v>
      </c>
      <c r="F42" s="493">
        <v>59.67</v>
      </c>
      <c r="G42" s="484">
        <f>((F42/E42)-   1)*100</f>
        <v>0.57306590257879542</v>
      </c>
      <c r="H42" s="493">
        <v>80</v>
      </c>
      <c r="I42" s="493">
        <v>77.5</v>
      </c>
      <c r="J42" s="88">
        <f t="shared" si="3"/>
        <v>-3.125</v>
      </c>
      <c r="K42" s="493" t="s">
        <v>119</v>
      </c>
      <c r="L42" s="493" t="s">
        <v>119</v>
      </c>
      <c r="M42" s="498" t="s">
        <v>120</v>
      </c>
      <c r="N42" s="493">
        <v>22</v>
      </c>
      <c r="O42" s="493">
        <v>20.5</v>
      </c>
      <c r="P42" s="484">
        <f>((O42/N42)-   1)*100</f>
        <v>-6.8181818181818237</v>
      </c>
    </row>
    <row r="43" spans="1:16" ht="9.1999999999999993" customHeight="1">
      <c r="A43" s="148" t="s">
        <v>537</v>
      </c>
      <c r="B43" s="89">
        <v>47.83</v>
      </c>
      <c r="C43" s="89">
        <v>50.5</v>
      </c>
      <c r="D43" s="87">
        <f t="shared" si="12"/>
        <v>5.5822705415011553</v>
      </c>
      <c r="E43" s="478">
        <v>72.67</v>
      </c>
      <c r="F43" s="478">
        <v>70</v>
      </c>
      <c r="G43" s="488">
        <f t="shared" ref="G43" si="15">((F43/E43)-   1)*100</f>
        <v>-3.674143387917983</v>
      </c>
      <c r="H43" s="478">
        <v>89.75</v>
      </c>
      <c r="I43" s="478">
        <v>91</v>
      </c>
      <c r="J43" s="87">
        <f>((I43/H43)-   1)*100</f>
        <v>1.3927576601671321</v>
      </c>
      <c r="K43" s="478">
        <v>52</v>
      </c>
      <c r="L43" s="478">
        <v>51.5</v>
      </c>
      <c r="M43" s="478">
        <f t="shared" ref="M43:M47" si="16">((L43/K43)-   1)*100</f>
        <v>-0.96153846153845812</v>
      </c>
      <c r="N43" s="478">
        <v>23</v>
      </c>
      <c r="O43" s="478">
        <v>22</v>
      </c>
      <c r="P43" s="479">
        <f t="shared" ref="P43" si="17">((O43/N43)-   1)*100</f>
        <v>-4.3478260869565188</v>
      </c>
    </row>
    <row r="44" spans="1:16" ht="9.1999999999999993" customHeight="1">
      <c r="A44" s="148" t="s">
        <v>538</v>
      </c>
      <c r="B44" s="89">
        <f>AVERAGE(B45:B47)</f>
        <v>48.053333333333335</v>
      </c>
      <c r="C44" s="89">
        <f>AVERAGE(C45:C47)</f>
        <v>47.22</v>
      </c>
      <c r="D44" s="496">
        <f t="shared" si="12"/>
        <v>-1.7341842397336382</v>
      </c>
      <c r="E44" s="478" t="s">
        <v>120</v>
      </c>
      <c r="F44" s="478" t="s">
        <v>120</v>
      </c>
      <c r="G44" s="410" t="s">
        <v>120</v>
      </c>
      <c r="H44" s="478">
        <f t="shared" ref="H44:I44" si="18">AVERAGE(H45:H47)</f>
        <v>122</v>
      </c>
      <c r="I44" s="478">
        <f t="shared" si="18"/>
        <v>122</v>
      </c>
      <c r="J44" s="87">
        <f>((I44/H44)-   1)*100</f>
        <v>0</v>
      </c>
      <c r="K44" s="478">
        <f t="shared" ref="K44:L44" si="19">AVERAGE(K45:K47)</f>
        <v>49.333333333333336</v>
      </c>
      <c r="L44" s="478">
        <f t="shared" si="19"/>
        <v>47.333333333333336</v>
      </c>
      <c r="M44" s="483">
        <f t="shared" si="16"/>
        <v>-4.0540540540540571</v>
      </c>
      <c r="N44" s="478" t="s">
        <v>120</v>
      </c>
      <c r="O44" s="478" t="s">
        <v>120</v>
      </c>
      <c r="P44" s="483" t="s">
        <v>120</v>
      </c>
    </row>
    <row r="45" spans="1:16" ht="9.1999999999999993" customHeight="1">
      <c r="A45" s="134" t="s">
        <v>539</v>
      </c>
      <c r="B45" s="492">
        <v>39.33</v>
      </c>
      <c r="C45" s="492">
        <v>39.33</v>
      </c>
      <c r="D45" s="88">
        <f t="shared" si="12"/>
        <v>0</v>
      </c>
      <c r="E45" s="483" t="s">
        <v>119</v>
      </c>
      <c r="F45" s="483" t="s">
        <v>119</v>
      </c>
      <c r="G45" s="410" t="s">
        <v>120</v>
      </c>
      <c r="H45" s="493" t="s">
        <v>119</v>
      </c>
      <c r="I45" s="411" t="s">
        <v>119</v>
      </c>
      <c r="J45" s="499" t="s">
        <v>120</v>
      </c>
      <c r="K45" s="493">
        <v>64</v>
      </c>
      <c r="L45" s="493">
        <v>64</v>
      </c>
      <c r="M45" s="483">
        <f t="shared" si="16"/>
        <v>0</v>
      </c>
      <c r="N45" s="483" t="s">
        <v>119</v>
      </c>
      <c r="O45" s="483" t="s">
        <v>119</v>
      </c>
      <c r="P45" s="483" t="s">
        <v>120</v>
      </c>
    </row>
    <row r="46" spans="1:16" ht="9.1999999999999993" customHeight="1">
      <c r="A46" s="134" t="s">
        <v>540</v>
      </c>
      <c r="B46" s="492">
        <v>57.33</v>
      </c>
      <c r="C46" s="492">
        <v>57.33</v>
      </c>
      <c r="D46" s="88">
        <f t="shared" si="12"/>
        <v>0</v>
      </c>
      <c r="E46" s="483" t="s">
        <v>119</v>
      </c>
      <c r="F46" s="483" t="s">
        <v>119</v>
      </c>
      <c r="G46" s="410" t="s">
        <v>120</v>
      </c>
      <c r="H46" s="493">
        <v>122</v>
      </c>
      <c r="I46" s="411">
        <v>122</v>
      </c>
      <c r="J46" s="88">
        <f>((I46/H46)-   1)*100</f>
        <v>0</v>
      </c>
      <c r="K46" s="493">
        <v>42</v>
      </c>
      <c r="L46" s="493">
        <v>42</v>
      </c>
      <c r="M46" s="483">
        <f t="shared" si="16"/>
        <v>0</v>
      </c>
      <c r="N46" s="483" t="s">
        <v>119</v>
      </c>
      <c r="O46" s="483" t="s">
        <v>119</v>
      </c>
      <c r="P46" s="483" t="s">
        <v>120</v>
      </c>
    </row>
    <row r="47" spans="1:16" ht="9.1999999999999993" customHeight="1">
      <c r="A47" s="134" t="s">
        <v>541</v>
      </c>
      <c r="B47" s="492">
        <v>47.5</v>
      </c>
      <c r="C47" s="492">
        <v>45</v>
      </c>
      <c r="D47" s="88">
        <f t="shared" si="12"/>
        <v>-5.2631578947368478</v>
      </c>
      <c r="E47" s="483" t="s">
        <v>119</v>
      </c>
      <c r="F47" s="483" t="s">
        <v>119</v>
      </c>
      <c r="G47" s="410" t="s">
        <v>120</v>
      </c>
      <c r="H47" s="493" t="s">
        <v>119</v>
      </c>
      <c r="I47" s="411" t="s">
        <v>119</v>
      </c>
      <c r="J47" s="499" t="s">
        <v>120</v>
      </c>
      <c r="K47" s="493">
        <v>42</v>
      </c>
      <c r="L47" s="493">
        <v>36</v>
      </c>
      <c r="M47" s="483">
        <f t="shared" si="16"/>
        <v>-14.28571428571429</v>
      </c>
      <c r="N47" s="483" t="s">
        <v>119</v>
      </c>
      <c r="O47" s="483" t="s">
        <v>119</v>
      </c>
      <c r="P47" s="483" t="s">
        <v>120</v>
      </c>
    </row>
    <row r="48" spans="1:16" ht="9.1999999999999993" customHeight="1">
      <c r="A48" s="148" t="s">
        <v>67</v>
      </c>
      <c r="B48" s="89">
        <f>AVERAGE(B49:B52)</f>
        <v>44.125</v>
      </c>
      <c r="C48" s="89">
        <f>AVERAGE(C49:C52)</f>
        <v>46.5625</v>
      </c>
      <c r="D48" s="87">
        <f t="shared" si="12"/>
        <v>5.5240793201133176</v>
      </c>
      <c r="E48" s="478">
        <f>AVERAGE(E49:E52)</f>
        <v>35</v>
      </c>
      <c r="F48" s="478" t="s">
        <v>120</v>
      </c>
      <c r="G48" s="488" t="s">
        <v>120</v>
      </c>
      <c r="H48" s="478">
        <f>AVERAGE(H49:H52)</f>
        <v>88.75</v>
      </c>
      <c r="I48" s="478">
        <f>AVERAGE(I49:I52)</f>
        <v>88.75</v>
      </c>
      <c r="J48" s="87">
        <f t="shared" si="3"/>
        <v>0</v>
      </c>
      <c r="K48" s="478">
        <f>AVERAGE(K49:K52)</f>
        <v>38.083333333333336</v>
      </c>
      <c r="L48" s="478">
        <f>AVERAGE(L49:L52)</f>
        <v>36.916666666666664</v>
      </c>
      <c r="M48" s="483">
        <f>((L48/K48)-   1)*100</f>
        <v>-3.0634573304157642</v>
      </c>
      <c r="N48" s="478">
        <f>AVERAGE(N49:N52)</f>
        <v>20.25</v>
      </c>
      <c r="O48" s="478">
        <f>AVERAGE(O49:O52)</f>
        <v>21</v>
      </c>
      <c r="P48" s="479">
        <f>((O48/N48)-   1)*100</f>
        <v>3.7037037037036979</v>
      </c>
    </row>
    <row r="49" spans="1:16" ht="9.1999999999999993" customHeight="1">
      <c r="A49" s="134" t="s">
        <v>68</v>
      </c>
      <c r="B49" s="492">
        <v>40</v>
      </c>
      <c r="C49" s="492">
        <v>47.5</v>
      </c>
      <c r="D49" s="88">
        <f t="shared" si="12"/>
        <v>18.75</v>
      </c>
      <c r="E49" s="483">
        <v>35</v>
      </c>
      <c r="F49" s="483" t="s">
        <v>119</v>
      </c>
      <c r="G49" s="495" t="s">
        <v>120</v>
      </c>
      <c r="H49" s="493">
        <v>90</v>
      </c>
      <c r="I49" s="493">
        <v>90</v>
      </c>
      <c r="J49" s="88">
        <f>((I49/H49)-   1)*100</f>
        <v>0</v>
      </c>
      <c r="K49" s="493">
        <v>35</v>
      </c>
      <c r="L49" s="493">
        <v>35</v>
      </c>
      <c r="M49" s="484">
        <f>((L49/K49)-   1)*100</f>
        <v>0</v>
      </c>
      <c r="N49" s="483" t="s">
        <v>119</v>
      </c>
      <c r="O49" s="483" t="s">
        <v>119</v>
      </c>
      <c r="P49" s="495" t="s">
        <v>120</v>
      </c>
    </row>
    <row r="50" spans="1:16" ht="9.1999999999999993" customHeight="1">
      <c r="A50" s="134" t="s">
        <v>69</v>
      </c>
      <c r="B50" s="492">
        <v>44</v>
      </c>
      <c r="C50" s="492">
        <v>44</v>
      </c>
      <c r="D50" s="88">
        <f t="shared" si="12"/>
        <v>0</v>
      </c>
      <c r="E50" s="483" t="s">
        <v>119</v>
      </c>
      <c r="F50" s="483" t="s">
        <v>119</v>
      </c>
      <c r="G50" s="495" t="s">
        <v>120</v>
      </c>
      <c r="H50" s="493">
        <v>101.25</v>
      </c>
      <c r="I50" s="493">
        <v>101.25</v>
      </c>
      <c r="J50" s="88">
        <f>((I50/H50)-   1)*100</f>
        <v>0</v>
      </c>
      <c r="K50" s="493">
        <v>34.25</v>
      </c>
      <c r="L50" s="493">
        <v>34.25</v>
      </c>
      <c r="M50" s="484">
        <f>((L50/K50)-   1)*100</f>
        <v>0</v>
      </c>
      <c r="N50" s="483" t="s">
        <v>119</v>
      </c>
      <c r="O50" s="483" t="s">
        <v>119</v>
      </c>
      <c r="P50" s="495" t="s">
        <v>120</v>
      </c>
    </row>
    <row r="51" spans="1:16" ht="9.1999999999999993" customHeight="1">
      <c r="A51" s="134" t="s">
        <v>55</v>
      </c>
      <c r="B51" s="492">
        <v>42.5</v>
      </c>
      <c r="C51" s="492">
        <v>43.75</v>
      </c>
      <c r="D51" s="88">
        <f t="shared" si="12"/>
        <v>2.9411764705882248</v>
      </c>
      <c r="E51" s="483" t="s">
        <v>119</v>
      </c>
      <c r="F51" s="483" t="s">
        <v>119</v>
      </c>
      <c r="G51" s="495" t="s">
        <v>120</v>
      </c>
      <c r="H51" s="493" t="s">
        <v>119</v>
      </c>
      <c r="I51" s="493" t="s">
        <v>119</v>
      </c>
      <c r="J51" s="88" t="s">
        <v>120</v>
      </c>
      <c r="K51" s="493" t="s">
        <v>119</v>
      </c>
      <c r="L51" s="493" t="s">
        <v>119</v>
      </c>
      <c r="M51" s="484" t="s">
        <v>120</v>
      </c>
      <c r="N51" s="493">
        <v>20.5</v>
      </c>
      <c r="O51" s="483">
        <v>22</v>
      </c>
      <c r="P51" s="484">
        <f>((O51/N51)-   1)*100</f>
        <v>7.3170731707317138</v>
      </c>
    </row>
    <row r="52" spans="1:16" ht="9.1999999999999993" customHeight="1">
      <c r="A52" s="134" t="s">
        <v>129</v>
      </c>
      <c r="B52" s="492">
        <v>50</v>
      </c>
      <c r="C52" s="492">
        <v>51</v>
      </c>
      <c r="D52" s="88">
        <f t="shared" si="12"/>
        <v>2.0000000000000018</v>
      </c>
      <c r="E52" s="483" t="s">
        <v>119</v>
      </c>
      <c r="F52" s="483" t="s">
        <v>119</v>
      </c>
      <c r="G52" s="495" t="s">
        <v>120</v>
      </c>
      <c r="H52" s="493">
        <v>75</v>
      </c>
      <c r="I52" s="493">
        <v>75</v>
      </c>
      <c r="J52" s="87">
        <f>((I52/H52)-   1)*100</f>
        <v>0</v>
      </c>
      <c r="K52" s="493">
        <v>45</v>
      </c>
      <c r="L52" s="493">
        <v>41.5</v>
      </c>
      <c r="M52" s="484">
        <f>((L52/K52)-   1)*100</f>
        <v>-7.7777777777777724</v>
      </c>
      <c r="N52" s="493">
        <v>20</v>
      </c>
      <c r="O52" s="493">
        <v>20</v>
      </c>
      <c r="P52" s="484">
        <f>((O52/N52)-   1)*100</f>
        <v>0</v>
      </c>
    </row>
    <row r="53" spans="1:16" ht="9.1999999999999993" customHeight="1">
      <c r="A53" s="148" t="s">
        <v>175</v>
      </c>
      <c r="B53" s="89">
        <f>AVERAGE(B54:B54)</f>
        <v>41</v>
      </c>
      <c r="C53" s="89">
        <f>AVERAGE(C54:C54)</f>
        <v>34.75</v>
      </c>
      <c r="D53" s="87">
        <f t="shared" si="12"/>
        <v>-15.243902439024392</v>
      </c>
      <c r="E53" s="478">
        <f>AVERAGE(E54:E54)</f>
        <v>61.66</v>
      </c>
      <c r="F53" s="478">
        <f>AVERAGE(F54:F54)</f>
        <v>54</v>
      </c>
      <c r="G53" s="479">
        <f>((F53/E53)-   1)*100</f>
        <v>-12.422964644826461</v>
      </c>
      <c r="H53" s="478">
        <f>AVERAGE(H54:H54)</f>
        <v>79.5</v>
      </c>
      <c r="I53" s="478">
        <f>AVERAGE(I54:I54)</f>
        <v>70.5</v>
      </c>
      <c r="J53" s="88">
        <f>((I53/H53)-   1)*100</f>
        <v>-11.32075471698113</v>
      </c>
      <c r="K53" s="478">
        <f>AVERAGE(K54:K54)</f>
        <v>60.5</v>
      </c>
      <c r="L53" s="478">
        <f>AVERAGE(L54:L54)</f>
        <v>53.5</v>
      </c>
      <c r="M53" s="500">
        <f>((L53/K53)-   1)*100</f>
        <v>-11.570247933884293</v>
      </c>
      <c r="N53" s="478" t="s">
        <v>120</v>
      </c>
      <c r="O53" s="478" t="s">
        <v>120</v>
      </c>
      <c r="P53" s="501" t="s">
        <v>120</v>
      </c>
    </row>
    <row r="54" spans="1:16" ht="9.1999999999999993" customHeight="1">
      <c r="A54" s="134" t="s">
        <v>224</v>
      </c>
      <c r="B54" s="492">
        <v>41</v>
      </c>
      <c r="C54" s="492">
        <v>34.75</v>
      </c>
      <c r="D54" s="88">
        <f t="shared" si="12"/>
        <v>-15.243902439024392</v>
      </c>
      <c r="E54" s="493">
        <v>61.66</v>
      </c>
      <c r="F54" s="493">
        <v>54</v>
      </c>
      <c r="G54" s="486">
        <f>((F54-   E54)/E54)*100</f>
        <v>-12.422964644826463</v>
      </c>
      <c r="H54" s="493">
        <v>79.5</v>
      </c>
      <c r="I54" s="493">
        <v>70.5</v>
      </c>
      <c r="J54" s="88">
        <f>((I54-   H54)/H54)*100</f>
        <v>-11.320754716981133</v>
      </c>
      <c r="K54" s="483">
        <v>60.5</v>
      </c>
      <c r="L54" s="483">
        <v>53.5</v>
      </c>
      <c r="M54" s="495">
        <f>((L54-   K54)/K54)*100</f>
        <v>-11.570247933884298</v>
      </c>
      <c r="N54" s="483" t="s">
        <v>119</v>
      </c>
      <c r="O54" s="483" t="s">
        <v>119</v>
      </c>
      <c r="P54" s="483" t="s">
        <v>120</v>
      </c>
    </row>
    <row r="55" spans="1:16" ht="9.1999999999999993" customHeight="1">
      <c r="A55" s="148" t="s">
        <v>193</v>
      </c>
      <c r="B55" s="89">
        <f>AVERAGE(B56:B59)</f>
        <v>41.082499999999996</v>
      </c>
      <c r="C55" s="89">
        <f>AVERAGE(C56:C59)</f>
        <v>40.5</v>
      </c>
      <c r="D55" s="87">
        <f t="shared" si="12"/>
        <v>-1.4178786587963121</v>
      </c>
      <c r="E55" s="478" t="s">
        <v>120</v>
      </c>
      <c r="F55" s="478">
        <f>AVERAGE(F56:F59)</f>
        <v>81</v>
      </c>
      <c r="G55" s="487" t="s">
        <v>120</v>
      </c>
      <c r="H55" s="478">
        <f>AVERAGE(H56:H59)</f>
        <v>99.5</v>
      </c>
      <c r="I55" s="478">
        <f>AVERAGE(I56:I59)</f>
        <v>103.875</v>
      </c>
      <c r="J55" s="87">
        <f>((I55/H55)-   1)*100</f>
        <v>4.3969849246231263</v>
      </c>
      <c r="K55" s="478">
        <f>AVERAGE(K56:K59)</f>
        <v>32.666666666666664</v>
      </c>
      <c r="L55" s="478">
        <f>AVERAGE(L56:L59)</f>
        <v>33.5</v>
      </c>
      <c r="M55" s="500">
        <f>((L55/K55)-   1)*100</f>
        <v>2.5510204081632626</v>
      </c>
      <c r="N55" s="478">
        <f>AVERAGE(N56:N59)</f>
        <v>28.5</v>
      </c>
      <c r="O55" s="478">
        <f>AVERAGE(O56:O59)</f>
        <v>28.5</v>
      </c>
      <c r="P55" s="479">
        <f>((O55/N55)-   1)*100</f>
        <v>0</v>
      </c>
    </row>
    <row r="56" spans="1:16" ht="9.1999999999999993" customHeight="1">
      <c r="A56" s="134" t="s">
        <v>200</v>
      </c>
      <c r="B56" s="38">
        <v>39</v>
      </c>
      <c r="C56" s="38">
        <v>39</v>
      </c>
      <c r="D56" s="88">
        <f t="shared" si="12"/>
        <v>0</v>
      </c>
      <c r="E56" s="483" t="s">
        <v>119</v>
      </c>
      <c r="F56" s="483" t="s">
        <v>119</v>
      </c>
      <c r="G56" s="483" t="s">
        <v>120</v>
      </c>
      <c r="H56" s="502">
        <v>151</v>
      </c>
      <c r="I56" s="502">
        <v>151</v>
      </c>
      <c r="J56" s="88">
        <f>((I56/H56)-   1)*100</f>
        <v>0</v>
      </c>
      <c r="K56" s="502">
        <v>35</v>
      </c>
      <c r="L56" s="502">
        <v>35</v>
      </c>
      <c r="M56" s="484">
        <f>((L56/K56)-   1)*100</f>
        <v>0</v>
      </c>
      <c r="N56" s="502">
        <v>25</v>
      </c>
      <c r="O56" s="502">
        <v>25</v>
      </c>
      <c r="P56" s="484">
        <f>((O56/N56)-   1)*100</f>
        <v>0</v>
      </c>
    </row>
    <row r="57" spans="1:16" ht="9.1999999999999993" customHeight="1">
      <c r="A57" s="134" t="s">
        <v>201</v>
      </c>
      <c r="B57" s="492">
        <v>41.33</v>
      </c>
      <c r="C57" s="492">
        <v>39</v>
      </c>
      <c r="D57" s="88">
        <f t="shared" si="12"/>
        <v>-5.6375514154367252</v>
      </c>
      <c r="E57" s="483" t="s">
        <v>119</v>
      </c>
      <c r="F57" s="493">
        <v>81</v>
      </c>
      <c r="G57" s="483" t="s">
        <v>120</v>
      </c>
      <c r="H57" s="483" t="s">
        <v>119</v>
      </c>
      <c r="I57" s="493">
        <v>117</v>
      </c>
      <c r="J57" s="503" t="s">
        <v>120</v>
      </c>
      <c r="K57" s="493" t="s">
        <v>119</v>
      </c>
      <c r="L57" s="493">
        <v>33</v>
      </c>
      <c r="M57" s="498" t="s">
        <v>120</v>
      </c>
      <c r="N57" s="483">
        <v>32</v>
      </c>
      <c r="O57" s="483">
        <v>32</v>
      </c>
      <c r="P57" s="495">
        <f>((O57/N57)-   1)*100</f>
        <v>0</v>
      </c>
    </row>
    <row r="58" spans="1:16" ht="9.1999999999999993" customHeight="1">
      <c r="A58" s="134" t="s">
        <v>202</v>
      </c>
      <c r="B58" s="492">
        <v>37.5</v>
      </c>
      <c r="C58" s="492">
        <v>37.5</v>
      </c>
      <c r="D58" s="88">
        <f t="shared" si="12"/>
        <v>0</v>
      </c>
      <c r="E58" s="483" t="s">
        <v>119</v>
      </c>
      <c r="F58" s="483" t="s">
        <v>119</v>
      </c>
      <c r="G58" s="483" t="s">
        <v>120</v>
      </c>
      <c r="H58" s="483">
        <v>65</v>
      </c>
      <c r="I58" s="483">
        <v>65</v>
      </c>
      <c r="J58" s="503">
        <f>((I58/H58)-   1)*100</f>
        <v>0</v>
      </c>
      <c r="K58" s="493">
        <v>24</v>
      </c>
      <c r="L58" s="493">
        <v>27</v>
      </c>
      <c r="M58" s="484">
        <f>((L58/K58)-   1)*100</f>
        <v>12.5</v>
      </c>
      <c r="N58" s="493" t="s">
        <v>119</v>
      </c>
      <c r="O58" s="493" t="s">
        <v>119</v>
      </c>
      <c r="P58" s="498" t="s">
        <v>120</v>
      </c>
    </row>
    <row r="59" spans="1:16" ht="9.1999999999999993" customHeight="1">
      <c r="A59" s="134" t="s">
        <v>218</v>
      </c>
      <c r="B59" s="492">
        <v>46.5</v>
      </c>
      <c r="C59" s="492">
        <v>46.5</v>
      </c>
      <c r="D59" s="88">
        <f t="shared" si="12"/>
        <v>0</v>
      </c>
      <c r="E59" s="483" t="s">
        <v>119</v>
      </c>
      <c r="F59" s="483" t="s">
        <v>119</v>
      </c>
      <c r="G59" s="483" t="s">
        <v>120</v>
      </c>
      <c r="H59" s="493">
        <v>82.5</v>
      </c>
      <c r="I59" s="493">
        <v>82.5</v>
      </c>
      <c r="J59" s="503">
        <f>((I59/H59)-   1)*100</f>
        <v>0</v>
      </c>
      <c r="K59" s="493">
        <v>39</v>
      </c>
      <c r="L59" s="493">
        <v>39</v>
      </c>
      <c r="M59" s="484">
        <f>((L59/K59)-   1)*100</f>
        <v>0</v>
      </c>
      <c r="N59" s="493" t="s">
        <v>119</v>
      </c>
      <c r="O59" s="493" t="s">
        <v>119</v>
      </c>
      <c r="P59" s="498" t="s">
        <v>120</v>
      </c>
    </row>
    <row r="60" spans="1:16" ht="9.1999999999999993" customHeight="1">
      <c r="A60" s="148" t="s">
        <v>62</v>
      </c>
      <c r="B60" s="89">
        <f>AVERAGE(B61:B62)</f>
        <v>64.25</v>
      </c>
      <c r="C60" s="89">
        <f>AVERAGE(C61:C62)</f>
        <v>49</v>
      </c>
      <c r="D60" s="87">
        <f t="shared" si="12"/>
        <v>-23.735408560311289</v>
      </c>
      <c r="E60" s="487">
        <f>AVERAGE(E61:E62)</f>
        <v>74</v>
      </c>
      <c r="F60" s="487">
        <f>AVERAGE(F61:F62)</f>
        <v>75</v>
      </c>
      <c r="G60" s="488">
        <f>((F60/E60)-   1)*100</f>
        <v>1.3513513513513598</v>
      </c>
      <c r="H60" s="478">
        <f>AVERAGE(H61:H62)</f>
        <v>80</v>
      </c>
      <c r="I60" s="478">
        <f>AVERAGE(I61:I62)</f>
        <v>80</v>
      </c>
      <c r="J60" s="87">
        <f>((I60/H60)-   1)*100</f>
        <v>0</v>
      </c>
      <c r="K60" s="487">
        <f>AVERAGE(K61:K62)</f>
        <v>31</v>
      </c>
      <c r="L60" s="500" t="s">
        <v>120</v>
      </c>
      <c r="M60" s="500" t="s">
        <v>120</v>
      </c>
      <c r="N60" s="478">
        <f>AVERAGE(N61:N62)</f>
        <v>21.664999999999999</v>
      </c>
      <c r="O60" s="478">
        <f>AVERAGE(O61:O62)</f>
        <v>21.25</v>
      </c>
      <c r="P60" s="479">
        <f>((O60/N60)-   1)*100</f>
        <v>-1.9155319639972301</v>
      </c>
    </row>
    <row r="61" spans="1:16" ht="9.1999999999999993" customHeight="1">
      <c r="A61" s="134" t="s">
        <v>124</v>
      </c>
      <c r="B61" s="38">
        <v>85</v>
      </c>
      <c r="C61" s="38">
        <v>48</v>
      </c>
      <c r="D61" s="88">
        <f t="shared" si="12"/>
        <v>-43.529411764705884</v>
      </c>
      <c r="E61" s="483">
        <v>90</v>
      </c>
      <c r="F61" s="502" t="s">
        <v>119</v>
      </c>
      <c r="G61" s="495" t="s">
        <v>120</v>
      </c>
      <c r="H61" s="502">
        <v>75</v>
      </c>
      <c r="I61" s="502">
        <v>75</v>
      </c>
      <c r="J61" s="88">
        <f>((I61/H61)-   1)*100</f>
        <v>0</v>
      </c>
      <c r="K61" s="502" t="s">
        <v>119</v>
      </c>
      <c r="L61" s="502" t="s">
        <v>119</v>
      </c>
      <c r="M61" s="504" t="s">
        <v>120</v>
      </c>
      <c r="N61" s="502">
        <v>22</v>
      </c>
      <c r="O61" s="502">
        <v>22.5</v>
      </c>
      <c r="P61" s="484">
        <f>((O61/N61)-   1)*100</f>
        <v>2.2727272727272707</v>
      </c>
    </row>
    <row r="62" spans="1:16" ht="9.1999999999999993" customHeight="1">
      <c r="A62" s="134" t="s">
        <v>48</v>
      </c>
      <c r="B62" s="38">
        <v>43.5</v>
      </c>
      <c r="C62" s="38">
        <v>50</v>
      </c>
      <c r="D62" s="88">
        <f t="shared" si="12"/>
        <v>14.942528735632177</v>
      </c>
      <c r="E62" s="483">
        <v>58</v>
      </c>
      <c r="F62" s="502">
        <v>75</v>
      </c>
      <c r="G62" s="495">
        <f t="shared" ref="G62" si="20">((F62/E62)-   1)*100</f>
        <v>29.31034482758621</v>
      </c>
      <c r="H62" s="502">
        <v>85</v>
      </c>
      <c r="I62" s="502">
        <v>85</v>
      </c>
      <c r="J62" s="88">
        <f>((I62/H62)-   1)*100</f>
        <v>0</v>
      </c>
      <c r="K62" s="502">
        <v>31</v>
      </c>
      <c r="L62" s="502" t="s">
        <v>119</v>
      </c>
      <c r="M62" s="504" t="s">
        <v>120</v>
      </c>
      <c r="N62" s="502">
        <v>21.33</v>
      </c>
      <c r="O62" s="502">
        <v>20</v>
      </c>
      <c r="P62" s="484">
        <f>((O62/N62)-   1)*100</f>
        <v>-6.2353492733239531</v>
      </c>
    </row>
    <row r="63" spans="1:16" ht="9.1999999999999993" customHeight="1">
      <c r="A63" s="505" t="s">
        <v>53</v>
      </c>
      <c r="B63" s="506"/>
      <c r="C63" s="506"/>
      <c r="D63" s="507"/>
      <c r="E63" s="508"/>
      <c r="F63" s="508"/>
      <c r="G63" s="507"/>
      <c r="H63" s="506"/>
      <c r="I63" s="506"/>
      <c r="J63" s="507"/>
      <c r="K63" s="509"/>
      <c r="L63" s="509"/>
      <c r="M63" s="510"/>
      <c r="N63" s="508"/>
      <c r="O63" s="508"/>
      <c r="P63" s="511"/>
    </row>
    <row r="64" spans="1:16" ht="9.1999999999999993" customHeight="1">
      <c r="A64" s="63" t="s">
        <v>618</v>
      </c>
      <c r="B64" s="138"/>
      <c r="C64" s="138"/>
      <c r="D64" s="83"/>
      <c r="E64" s="138"/>
      <c r="F64" s="138"/>
      <c r="G64" s="83"/>
      <c r="H64" s="138"/>
      <c r="I64" s="138"/>
      <c r="J64" s="83"/>
      <c r="K64" s="138"/>
      <c r="L64" s="138"/>
      <c r="M64" s="83"/>
      <c r="N64" s="138"/>
      <c r="O64" s="138"/>
      <c r="P64" s="83"/>
    </row>
    <row r="65" ht="9.1999999999999993" customHeight="1"/>
    <row r="66" ht="9.1999999999999993" customHeight="1"/>
    <row r="67" ht="9.1999999999999993" customHeight="1"/>
    <row r="68" ht="9.1999999999999993" customHeight="1"/>
    <row r="69" ht="9.1999999999999993" customHeight="1"/>
    <row r="70" ht="9" customHeight="1"/>
    <row r="71" ht="9" customHeight="1"/>
  </sheetData>
  <mergeCells count="6">
    <mergeCell ref="N4:P4"/>
    <mergeCell ref="A4:A5"/>
    <mergeCell ref="B4:D4"/>
    <mergeCell ref="E4:G4"/>
    <mergeCell ref="H4:J4"/>
    <mergeCell ref="K4:M4"/>
  </mergeCells>
  <pageMargins left="0" right="0" top="0" bottom="0" header="0" footer="0"/>
  <pageSetup paperSize="9" orientation="portrait" r:id="rId1"/>
  <headerFooter scaleWithDoc="0"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published="0"/>
  <dimension ref="A1:J73"/>
  <sheetViews>
    <sheetView showGridLines="0" zoomScaleNormal="100" workbookViewId="0">
      <selection activeCell="D9" sqref="D9"/>
    </sheetView>
  </sheetViews>
  <sheetFormatPr baseColWidth="10" defaultColWidth="11.42578125" defaultRowHeight="13.5" customHeight="1"/>
  <cols>
    <col min="1" max="1" width="16.7109375" style="17" customWidth="1"/>
    <col min="2" max="10" width="8.7109375" style="17" customWidth="1"/>
    <col min="11" max="16384" width="11.42578125" style="17"/>
  </cols>
  <sheetData>
    <row r="1" spans="1:10" s="19" customFormat="1" ht="15.95" customHeight="1">
      <c r="A1" s="140" t="s">
        <v>629</v>
      </c>
      <c r="B1" s="123"/>
      <c r="C1" s="123"/>
      <c r="D1" s="123"/>
      <c r="E1" s="123"/>
      <c r="F1" s="123"/>
      <c r="G1" s="123"/>
      <c r="H1" s="123"/>
      <c r="I1" s="123"/>
      <c r="J1" s="123"/>
    </row>
    <row r="2" spans="1:10" s="19" customFormat="1" ht="12" customHeight="1">
      <c r="A2" s="5" t="s">
        <v>506</v>
      </c>
      <c r="B2" s="123"/>
      <c r="C2" s="123"/>
      <c r="D2" s="123"/>
      <c r="E2" s="123"/>
      <c r="F2" s="123"/>
      <c r="G2" s="123"/>
      <c r="H2" s="123"/>
      <c r="I2" s="123"/>
      <c r="J2" s="123"/>
    </row>
    <row r="3" spans="1:10" s="19" customFormat="1" ht="3.95" customHeight="1">
      <c r="A3" s="141"/>
      <c r="B3" s="145"/>
      <c r="C3" s="145"/>
      <c r="D3" s="149"/>
      <c r="E3" s="145"/>
      <c r="F3" s="145"/>
      <c r="G3" s="149"/>
      <c r="H3" s="145"/>
      <c r="I3" s="145"/>
      <c r="J3" s="149"/>
    </row>
    <row r="4" spans="1:10" s="21" customFormat="1" ht="12.95" customHeight="1">
      <c r="A4" s="603" t="s">
        <v>630</v>
      </c>
      <c r="B4" s="614" t="s">
        <v>507</v>
      </c>
      <c r="C4" s="615"/>
      <c r="D4" s="616"/>
      <c r="E4" s="614" t="s">
        <v>508</v>
      </c>
      <c r="F4" s="615"/>
      <c r="G4" s="616"/>
      <c r="H4" s="614" t="s">
        <v>509</v>
      </c>
      <c r="I4" s="615"/>
      <c r="J4" s="616"/>
    </row>
    <row r="5" spans="1:10" s="21" customFormat="1" ht="12.95" customHeight="1">
      <c r="A5" s="613"/>
      <c r="B5" s="475">
        <v>2019</v>
      </c>
      <c r="C5" s="475">
        <v>2020</v>
      </c>
      <c r="D5" s="475" t="s">
        <v>125</v>
      </c>
      <c r="E5" s="475">
        <v>2019</v>
      </c>
      <c r="F5" s="475">
        <v>2020</v>
      </c>
      <c r="G5" s="475" t="s">
        <v>125</v>
      </c>
      <c r="H5" s="475">
        <v>2019</v>
      </c>
      <c r="I5" s="475">
        <v>2020</v>
      </c>
      <c r="J5" s="475" t="s">
        <v>125</v>
      </c>
    </row>
    <row r="6" spans="1:10" s="21" customFormat="1" ht="3.75" customHeight="1">
      <c r="A6" s="146"/>
      <c r="B6" s="146"/>
      <c r="C6" s="146"/>
      <c r="D6" s="146"/>
      <c r="E6" s="146"/>
      <c r="F6" s="146"/>
      <c r="G6" s="146"/>
      <c r="H6" s="146"/>
      <c r="I6" s="146"/>
      <c r="J6" s="146"/>
    </row>
    <row r="7" spans="1:10" s="21" customFormat="1" ht="14.1" customHeight="1">
      <c r="A7" s="150" t="s">
        <v>95</v>
      </c>
      <c r="B7" s="245">
        <f>AVERAGE(B8:B10)</f>
        <v>85.75</v>
      </c>
      <c r="C7" s="245">
        <f>AVERAGE(C8:C10)</f>
        <v>83.5</v>
      </c>
      <c r="D7" s="246">
        <f>((C7-    B7)/B7)*100</f>
        <v>-2.6239067055393588</v>
      </c>
      <c r="E7" s="245">
        <f>AVERAGE(E8:E10)</f>
        <v>32.75</v>
      </c>
      <c r="F7" s="245">
        <f>AVERAGE(F8:F10)</f>
        <v>29.166666666666668</v>
      </c>
      <c r="G7" s="247">
        <f>((F7-    E7)/E7)*100</f>
        <v>-10.941475826972006</v>
      </c>
      <c r="H7" s="245">
        <f>AVERAGE(H8:H10)</f>
        <v>81.25</v>
      </c>
      <c r="I7" s="245">
        <f>AVERAGE(I8:I10)</f>
        <v>74.25</v>
      </c>
      <c r="J7" s="75">
        <f>((I7/H7)-    1)*100</f>
        <v>-8.6153846153846132</v>
      </c>
    </row>
    <row r="8" spans="1:10" s="21" customFormat="1" ht="14.1" customHeight="1">
      <c r="A8" s="132" t="s">
        <v>96</v>
      </c>
      <c r="B8" s="248" t="s">
        <v>119</v>
      </c>
      <c r="C8" s="248">
        <v>81.75</v>
      </c>
      <c r="D8" s="249" t="s">
        <v>121</v>
      </c>
      <c r="E8" s="248">
        <v>36.25</v>
      </c>
      <c r="F8" s="248">
        <v>25.75</v>
      </c>
      <c r="G8" s="74">
        <f>((F8/E8)-    1)*100</f>
        <v>-28.965517241379313</v>
      </c>
      <c r="H8" s="248" t="s">
        <v>119</v>
      </c>
      <c r="I8" s="248" t="s">
        <v>119</v>
      </c>
      <c r="J8" s="74" t="s">
        <v>121</v>
      </c>
    </row>
    <row r="9" spans="1:10" s="20" customFormat="1" ht="14.1" customHeight="1">
      <c r="A9" s="132" t="s">
        <v>98</v>
      </c>
      <c r="B9" s="248">
        <v>85.75</v>
      </c>
      <c r="C9" s="248">
        <v>85.25</v>
      </c>
      <c r="D9" s="74">
        <f>((C9/B9)-    1)*100</f>
        <v>-0.58309037900874383</v>
      </c>
      <c r="E9" s="248">
        <v>27.5</v>
      </c>
      <c r="F9" s="248">
        <v>27.75</v>
      </c>
      <c r="G9" s="74">
        <f>((F9/E9)-    1)*100</f>
        <v>0.90909090909090384</v>
      </c>
      <c r="H9" s="248">
        <v>75.5</v>
      </c>
      <c r="I9" s="248">
        <v>61.5</v>
      </c>
      <c r="J9" s="74">
        <f>((I9/H9)-    1)*100</f>
        <v>-18.543046357615889</v>
      </c>
    </row>
    <row r="10" spans="1:10" s="21" customFormat="1" ht="14.1" customHeight="1">
      <c r="A10" s="132" t="s">
        <v>99</v>
      </c>
      <c r="B10" s="248" t="s">
        <v>119</v>
      </c>
      <c r="C10" s="248" t="s">
        <v>119</v>
      </c>
      <c r="D10" s="249" t="s">
        <v>121</v>
      </c>
      <c r="E10" s="248">
        <v>34.5</v>
      </c>
      <c r="F10" s="248">
        <v>34</v>
      </c>
      <c r="G10" s="74">
        <f>((F10/E10)-    1)*100</f>
        <v>-1.4492753623188359</v>
      </c>
      <c r="H10" s="248">
        <v>87</v>
      </c>
      <c r="I10" s="248">
        <v>87</v>
      </c>
      <c r="J10" s="74">
        <f>((I10/H10)-    1)*100</f>
        <v>0</v>
      </c>
    </row>
    <row r="11" spans="1:10" s="76" customFormat="1" ht="12.95" customHeight="1">
      <c r="A11" s="129" t="s">
        <v>180</v>
      </c>
      <c r="B11" s="250">
        <f>AVERAGE(B12:B17)</f>
        <v>70</v>
      </c>
      <c r="C11" s="250">
        <f>AVERAGE(C12:C17)</f>
        <v>70</v>
      </c>
      <c r="D11" s="251">
        <f>((C11-B11)/B11)*100</f>
        <v>0</v>
      </c>
      <c r="E11" s="252">
        <f>AVERAGE(E12:E17)</f>
        <v>39.771666666666668</v>
      </c>
      <c r="F11" s="250">
        <f>AVERAGE(F12:F17)</f>
        <v>33.766666666666666</v>
      </c>
      <c r="G11" s="251">
        <f>((F11-E11)/E11)*100</f>
        <v>-15.098688345974946</v>
      </c>
      <c r="H11" s="252">
        <f>AVERAGE(H12:H17)</f>
        <v>68.333333333333329</v>
      </c>
      <c r="I11" s="250">
        <f>AVERAGE(I12:I17)</f>
        <v>65</v>
      </c>
      <c r="J11" s="251">
        <f>((I11-H11)/H11)*100</f>
        <v>-4.8780487804877986</v>
      </c>
    </row>
    <row r="12" spans="1:10" s="76" customFormat="1" ht="12.95" customHeight="1">
      <c r="A12" s="132" t="s">
        <v>216</v>
      </c>
      <c r="B12" s="248">
        <v>70</v>
      </c>
      <c r="C12" s="248">
        <v>70</v>
      </c>
      <c r="D12" s="249">
        <f>((C12-B12)/B12)*100</f>
        <v>0</v>
      </c>
      <c r="E12" s="248">
        <v>34.67</v>
      </c>
      <c r="F12" s="248">
        <v>34.67</v>
      </c>
      <c r="G12" s="74">
        <f t="shared" ref="G12:G17" si="0">((F12/E12)-1)*100</f>
        <v>0</v>
      </c>
      <c r="H12" s="248" t="s">
        <v>122</v>
      </c>
      <c r="I12" s="248" t="s">
        <v>119</v>
      </c>
      <c r="J12" s="74" t="s">
        <v>121</v>
      </c>
    </row>
    <row r="13" spans="1:10" s="21" customFormat="1" ht="14.1" customHeight="1">
      <c r="A13" s="132" t="s">
        <v>207</v>
      </c>
      <c r="B13" s="248">
        <v>70</v>
      </c>
      <c r="C13" s="248">
        <v>70</v>
      </c>
      <c r="D13" s="249">
        <f>((C13-B13)/B13)*100</f>
        <v>0</v>
      </c>
      <c r="E13" s="248">
        <v>46.5</v>
      </c>
      <c r="F13" s="248">
        <v>46.5</v>
      </c>
      <c r="G13" s="74">
        <f t="shared" si="0"/>
        <v>0</v>
      </c>
      <c r="H13" s="248">
        <v>66.5</v>
      </c>
      <c r="I13" s="248">
        <v>66.5</v>
      </c>
      <c r="J13" s="74">
        <f>((I13-H13)/H13)*100</f>
        <v>0</v>
      </c>
    </row>
    <row r="14" spans="1:10" s="21" customFormat="1" ht="14.1" customHeight="1">
      <c r="A14" s="132" t="s">
        <v>219</v>
      </c>
      <c r="B14" s="248">
        <v>69</v>
      </c>
      <c r="C14" s="248">
        <v>69</v>
      </c>
      <c r="D14" s="249">
        <f>((C14-B14)/B14)*100</f>
        <v>0</v>
      </c>
      <c r="E14" s="248">
        <v>36.33</v>
      </c>
      <c r="F14" s="248">
        <v>1</v>
      </c>
      <c r="G14" s="74">
        <f t="shared" si="0"/>
        <v>-97.24745389485274</v>
      </c>
      <c r="H14" s="248" t="s">
        <v>119</v>
      </c>
      <c r="I14" s="248" t="s">
        <v>119</v>
      </c>
      <c r="J14" s="74" t="s">
        <v>121</v>
      </c>
    </row>
    <row r="15" spans="1:10" s="20" customFormat="1" ht="14.1" customHeight="1">
      <c r="A15" s="132" t="s">
        <v>510</v>
      </c>
      <c r="B15" s="248">
        <v>71</v>
      </c>
      <c r="C15" s="248">
        <v>71</v>
      </c>
      <c r="D15" s="249">
        <f>((C15-B15)/B15)*100</f>
        <v>0</v>
      </c>
      <c r="E15" s="248">
        <v>45</v>
      </c>
      <c r="F15" s="248">
        <v>45</v>
      </c>
      <c r="G15" s="74">
        <f t="shared" si="0"/>
        <v>0</v>
      </c>
      <c r="H15" s="248">
        <v>70.5</v>
      </c>
      <c r="I15" s="248">
        <v>70.5</v>
      </c>
      <c r="J15" s="74">
        <f>((I15-H15)/H15)*100</f>
        <v>0</v>
      </c>
    </row>
    <row r="16" spans="1:10" s="20" customFormat="1" ht="14.1" customHeight="1">
      <c r="A16" s="132" t="s">
        <v>181</v>
      </c>
      <c r="B16" s="248" t="s">
        <v>119</v>
      </c>
      <c r="C16" s="248" t="s">
        <v>119</v>
      </c>
      <c r="D16" s="249" t="s">
        <v>121</v>
      </c>
      <c r="E16" s="248">
        <v>36.130000000000003</v>
      </c>
      <c r="F16" s="248">
        <v>35.43</v>
      </c>
      <c r="G16" s="74">
        <f t="shared" si="0"/>
        <v>-1.9374481040686509</v>
      </c>
      <c r="H16" s="248" t="s">
        <v>119</v>
      </c>
      <c r="I16" s="248">
        <v>55</v>
      </c>
      <c r="J16" s="74" t="s">
        <v>121</v>
      </c>
    </row>
    <row r="17" spans="1:10" s="20" customFormat="1" ht="14.1" customHeight="1">
      <c r="A17" s="132" t="s">
        <v>213</v>
      </c>
      <c r="B17" s="248" t="s">
        <v>119</v>
      </c>
      <c r="C17" s="248" t="s">
        <v>119</v>
      </c>
      <c r="D17" s="249" t="s">
        <v>121</v>
      </c>
      <c r="E17" s="248">
        <v>40</v>
      </c>
      <c r="F17" s="248">
        <v>40</v>
      </c>
      <c r="G17" s="74">
        <f t="shared" si="0"/>
        <v>0</v>
      </c>
      <c r="H17" s="248">
        <v>68</v>
      </c>
      <c r="I17" s="248">
        <v>68</v>
      </c>
      <c r="J17" s="74">
        <f>((I17/H17)-1)*100</f>
        <v>0</v>
      </c>
    </row>
    <row r="18" spans="1:10" s="20" customFormat="1" ht="14.1" customHeight="1">
      <c r="A18" s="512" t="s">
        <v>531</v>
      </c>
      <c r="B18" s="247" t="s">
        <v>121</v>
      </c>
      <c r="C18" s="247" t="s">
        <v>121</v>
      </c>
      <c r="D18" s="247" t="s">
        <v>121</v>
      </c>
      <c r="E18" s="288">
        <v>39.33</v>
      </c>
      <c r="F18" s="288">
        <f>AVERAGE(F19:F19)</f>
        <v>40.659999999999997</v>
      </c>
      <c r="G18" s="247">
        <f>((F18/E18)-    1)*100</f>
        <v>3.3816425120772875</v>
      </c>
      <c r="H18" s="288">
        <v>76.33</v>
      </c>
      <c r="I18" s="288">
        <f>AVERAGE(I19:I19)</f>
        <v>76.33</v>
      </c>
      <c r="J18" s="303">
        <f>((I18/H18)-    1)*100</f>
        <v>0</v>
      </c>
    </row>
    <row r="19" spans="1:10" s="20" customFormat="1" ht="14.1" customHeight="1">
      <c r="A19" s="134" t="s">
        <v>536</v>
      </c>
      <c r="B19" s="253" t="s">
        <v>119</v>
      </c>
      <c r="C19" s="253" t="s">
        <v>119</v>
      </c>
      <c r="D19" s="85" t="s">
        <v>121</v>
      </c>
      <c r="E19" s="253">
        <v>39.33</v>
      </c>
      <c r="F19" s="253">
        <v>40.659999999999997</v>
      </c>
      <c r="G19" s="85">
        <f t="shared" ref="G19" si="1">((F19-    E19)/E19)*100</f>
        <v>3.3816425120772902</v>
      </c>
      <c r="H19" s="253">
        <v>76.33</v>
      </c>
      <c r="I19" s="253">
        <v>76.33</v>
      </c>
      <c r="J19" s="304">
        <f>((I19/H19)-    1)*100</f>
        <v>0</v>
      </c>
    </row>
    <row r="20" spans="1:10" s="70" customFormat="1" ht="12.95" customHeight="1">
      <c r="A20" s="150" t="s">
        <v>334</v>
      </c>
      <c r="B20" s="245">
        <f>AVERAGE(B21:B25)</f>
        <v>49.2</v>
      </c>
      <c r="C20" s="245">
        <f>AVERAGE(C21:C25)</f>
        <v>59.75</v>
      </c>
      <c r="D20" s="274">
        <f>((C20/B20)-    1)*100</f>
        <v>21.443089430894304</v>
      </c>
      <c r="E20" s="245">
        <f>AVERAGE(E21:E25)</f>
        <v>33.565999999999995</v>
      </c>
      <c r="F20" s="245">
        <f>AVERAGE(F21:F25)</f>
        <v>32.684000000000005</v>
      </c>
      <c r="G20" s="75">
        <f>((F20/E20)-    1)*100</f>
        <v>-2.6276589405946238</v>
      </c>
      <c r="H20" s="245">
        <f>AVERAGE(H21:H25)</f>
        <v>61.5</v>
      </c>
      <c r="I20" s="245">
        <f>AVERAGE(I21:I25)</f>
        <v>61</v>
      </c>
      <c r="J20" s="75">
        <f t="shared" ref="J20:J26" si="2">((I20/H20)-    1)*100</f>
        <v>-0.81300813008130524</v>
      </c>
    </row>
    <row r="21" spans="1:10" s="70" customFormat="1" ht="12.95" customHeight="1">
      <c r="A21" s="134" t="s">
        <v>335</v>
      </c>
      <c r="B21" s="253" t="s">
        <v>119</v>
      </c>
      <c r="C21" s="253">
        <v>64</v>
      </c>
      <c r="D21" s="254" t="s">
        <v>121</v>
      </c>
      <c r="E21" s="253">
        <v>34</v>
      </c>
      <c r="F21" s="253">
        <v>36</v>
      </c>
      <c r="G21" s="74">
        <f t="shared" ref="G21:G33" si="3">((F21/E21)-    1)*100</f>
        <v>5.8823529411764719</v>
      </c>
      <c r="H21" s="253">
        <v>60</v>
      </c>
      <c r="I21" s="253" t="s">
        <v>119</v>
      </c>
      <c r="J21" s="74" t="s">
        <v>121</v>
      </c>
    </row>
    <row r="22" spans="1:10" s="21" customFormat="1" ht="14.1" customHeight="1">
      <c r="A22" s="134" t="s">
        <v>337</v>
      </c>
      <c r="B22" s="253" t="s">
        <v>119</v>
      </c>
      <c r="C22" s="253" t="s">
        <v>119</v>
      </c>
      <c r="D22" s="254" t="s">
        <v>121</v>
      </c>
      <c r="E22" s="253">
        <v>36.5</v>
      </c>
      <c r="F22" s="253">
        <v>34.75</v>
      </c>
      <c r="G22" s="74">
        <f t="shared" si="3"/>
        <v>-4.7945205479452024</v>
      </c>
      <c r="H22" s="253">
        <v>64</v>
      </c>
      <c r="I22" s="253" t="s">
        <v>119</v>
      </c>
      <c r="J22" s="74" t="s">
        <v>121</v>
      </c>
    </row>
    <row r="23" spans="1:10" s="21" customFormat="1" ht="14.1" customHeight="1">
      <c r="A23" s="134" t="s">
        <v>342</v>
      </c>
      <c r="B23" s="253" t="s">
        <v>119</v>
      </c>
      <c r="C23" s="253" t="s">
        <v>119</v>
      </c>
      <c r="D23" s="254" t="s">
        <v>121</v>
      </c>
      <c r="E23" s="253">
        <v>31.33</v>
      </c>
      <c r="F23" s="253">
        <v>30</v>
      </c>
      <c r="G23" s="74">
        <f t="shared" si="3"/>
        <v>-4.2451324609000913</v>
      </c>
      <c r="H23" s="253" t="s">
        <v>119</v>
      </c>
      <c r="I23" s="253" t="s">
        <v>119</v>
      </c>
      <c r="J23" s="74" t="s">
        <v>121</v>
      </c>
    </row>
    <row r="24" spans="1:10" s="21" customFormat="1" ht="14.1" customHeight="1">
      <c r="A24" s="134" t="s">
        <v>511</v>
      </c>
      <c r="B24" s="253" t="s">
        <v>119</v>
      </c>
      <c r="C24" s="253" t="s">
        <v>119</v>
      </c>
      <c r="D24" s="254" t="s">
        <v>121</v>
      </c>
      <c r="E24" s="253">
        <v>35</v>
      </c>
      <c r="F24" s="253">
        <v>32.67</v>
      </c>
      <c r="G24" s="74">
        <f t="shared" si="3"/>
        <v>-6.6571428571428504</v>
      </c>
      <c r="H24" s="253">
        <v>60</v>
      </c>
      <c r="I24" s="253">
        <v>60</v>
      </c>
      <c r="J24" s="74">
        <f t="shared" si="2"/>
        <v>0</v>
      </c>
    </row>
    <row r="25" spans="1:10" s="21" customFormat="1" ht="12" customHeight="1">
      <c r="A25" s="134" t="s">
        <v>341</v>
      </c>
      <c r="B25" s="253">
        <v>49.2</v>
      </c>
      <c r="C25" s="253">
        <v>55.5</v>
      </c>
      <c r="D25" s="254">
        <f>((C25/B25)-    1)*100</f>
        <v>12.804878048780477</v>
      </c>
      <c r="E25" s="253">
        <v>31</v>
      </c>
      <c r="F25" s="253">
        <v>30</v>
      </c>
      <c r="G25" s="74">
        <f t="shared" si="3"/>
        <v>-3.2258064516129004</v>
      </c>
      <c r="H25" s="253">
        <v>62</v>
      </c>
      <c r="I25" s="253">
        <v>62</v>
      </c>
      <c r="J25" s="74">
        <f t="shared" si="2"/>
        <v>0</v>
      </c>
    </row>
    <row r="26" spans="1:10" s="20" customFormat="1" ht="10.5" customHeight="1">
      <c r="A26" s="512" t="s">
        <v>537</v>
      </c>
      <c r="B26" s="245">
        <v>67.67</v>
      </c>
      <c r="C26" s="245">
        <v>71</v>
      </c>
      <c r="D26" s="75">
        <v>0</v>
      </c>
      <c r="E26" s="245">
        <v>40.33</v>
      </c>
      <c r="F26" s="245">
        <v>50</v>
      </c>
      <c r="G26" s="75">
        <f t="shared" si="3"/>
        <v>23.977188197371689</v>
      </c>
      <c r="H26" s="245">
        <v>72</v>
      </c>
      <c r="I26" s="245">
        <v>70.67</v>
      </c>
      <c r="J26" s="75">
        <f t="shared" si="2"/>
        <v>-1.8472222222222223</v>
      </c>
    </row>
    <row r="27" spans="1:10" s="20" customFormat="1" ht="14.1" customHeight="1">
      <c r="A27" s="512" t="s">
        <v>538</v>
      </c>
      <c r="B27" s="292" t="s">
        <v>121</v>
      </c>
      <c r="C27" s="292" t="s">
        <v>121</v>
      </c>
      <c r="D27" s="292" t="s">
        <v>121</v>
      </c>
      <c r="E27" s="289">
        <f>AVERAGE(E28:E30)</f>
        <v>41.776666666666664</v>
      </c>
      <c r="F27" s="289">
        <f>AVERAGE(F28:F30)</f>
        <v>40.443333333333335</v>
      </c>
      <c r="G27" s="303">
        <f t="shared" si="3"/>
        <v>-3.1915742439958428</v>
      </c>
      <c r="H27" s="289" t="s">
        <v>121</v>
      </c>
      <c r="I27" s="289" t="s">
        <v>121</v>
      </c>
      <c r="J27" s="303" t="s">
        <v>121</v>
      </c>
    </row>
    <row r="28" spans="1:10" s="21" customFormat="1" ht="14.1" customHeight="1">
      <c r="A28" s="134" t="s">
        <v>542</v>
      </c>
      <c r="B28" s="248" t="s">
        <v>119</v>
      </c>
      <c r="C28" s="248" t="s">
        <v>119</v>
      </c>
      <c r="D28" s="249" t="s">
        <v>121</v>
      </c>
      <c r="E28" s="253">
        <v>46</v>
      </c>
      <c r="F28" s="253">
        <v>42</v>
      </c>
      <c r="G28" s="304">
        <f t="shared" si="3"/>
        <v>-8.6956521739130483</v>
      </c>
      <c r="H28" s="248" t="s">
        <v>119</v>
      </c>
      <c r="I28" s="248" t="s">
        <v>119</v>
      </c>
      <c r="J28" s="304" t="s">
        <v>121</v>
      </c>
    </row>
    <row r="29" spans="1:10" s="21" customFormat="1" ht="14.1" customHeight="1">
      <c r="A29" s="134" t="s">
        <v>540</v>
      </c>
      <c r="B29" s="248" t="s">
        <v>119</v>
      </c>
      <c r="C29" s="248" t="s">
        <v>119</v>
      </c>
      <c r="D29" s="249" t="s">
        <v>121</v>
      </c>
      <c r="E29" s="253">
        <v>42.83</v>
      </c>
      <c r="F29" s="253">
        <v>42.83</v>
      </c>
      <c r="G29" s="304">
        <f t="shared" si="3"/>
        <v>0</v>
      </c>
      <c r="H29" s="248" t="s">
        <v>119</v>
      </c>
      <c r="I29" s="248" t="s">
        <v>119</v>
      </c>
      <c r="J29" s="304" t="s">
        <v>121</v>
      </c>
    </row>
    <row r="30" spans="1:10" s="21" customFormat="1" ht="14.1" customHeight="1">
      <c r="A30" s="134" t="s">
        <v>541</v>
      </c>
      <c r="B30" s="248" t="s">
        <v>119</v>
      </c>
      <c r="C30" s="248" t="s">
        <v>119</v>
      </c>
      <c r="D30" s="249" t="s">
        <v>121</v>
      </c>
      <c r="E30" s="253">
        <v>36.5</v>
      </c>
      <c r="F30" s="253">
        <v>36.5</v>
      </c>
      <c r="G30" s="304">
        <f t="shared" si="3"/>
        <v>0</v>
      </c>
      <c r="H30" s="248" t="s">
        <v>119</v>
      </c>
      <c r="I30" s="248" t="s">
        <v>119</v>
      </c>
      <c r="J30" s="304" t="s">
        <v>121</v>
      </c>
    </row>
    <row r="31" spans="1:10" s="21" customFormat="1" ht="14.1" customHeight="1">
      <c r="A31" s="150" t="s">
        <v>67</v>
      </c>
      <c r="B31" s="245">
        <f>AVERAGE(B34:B34)</f>
        <v>35</v>
      </c>
      <c r="C31" s="245">
        <f>AVERAGE(C34:C34)</f>
        <v>30</v>
      </c>
      <c r="D31" s="75">
        <f>((C31/B31)-    1)*100</f>
        <v>-14.28571428571429</v>
      </c>
      <c r="E31" s="245">
        <f>AVERAGE(E32:E34)</f>
        <v>38.583333333333336</v>
      </c>
      <c r="F31" s="245">
        <f>AVERAGE(F32:F34)</f>
        <v>35.333333333333336</v>
      </c>
      <c r="G31" s="75">
        <f t="shared" si="3"/>
        <v>-8.4233261339092813</v>
      </c>
      <c r="H31" s="245">
        <f>AVERAGE(H32:H34)</f>
        <v>39</v>
      </c>
      <c r="I31" s="245">
        <f>AVERAGE(I32:I34)</f>
        <v>35.666666666666664</v>
      </c>
      <c r="J31" s="75">
        <f>((I31/H31)-    1)*100</f>
        <v>-8.5470085470085504</v>
      </c>
    </row>
    <row r="32" spans="1:10" s="21" customFormat="1" ht="11.1" customHeight="1">
      <c r="A32" s="134" t="s">
        <v>68</v>
      </c>
      <c r="B32" s="255" t="s">
        <v>119</v>
      </c>
      <c r="C32" s="255" t="s">
        <v>119</v>
      </c>
      <c r="D32" s="74" t="s">
        <v>121</v>
      </c>
      <c r="E32" s="255">
        <v>32.5</v>
      </c>
      <c r="F32" s="255">
        <v>32.5</v>
      </c>
      <c r="G32" s="74">
        <f t="shared" si="3"/>
        <v>0</v>
      </c>
      <c r="H32" s="255">
        <v>35</v>
      </c>
      <c r="I32" s="255">
        <v>32</v>
      </c>
      <c r="J32" s="74">
        <f>((I32/H32)-    1)*100</f>
        <v>-8.5714285714285747</v>
      </c>
    </row>
    <row r="33" spans="1:10" s="21" customFormat="1" ht="11.1" customHeight="1">
      <c r="A33" s="134" t="s">
        <v>55</v>
      </c>
      <c r="B33" s="255" t="s">
        <v>119</v>
      </c>
      <c r="C33" s="255" t="s">
        <v>119</v>
      </c>
      <c r="D33" s="74" t="s">
        <v>121</v>
      </c>
      <c r="E33" s="255">
        <v>33.25</v>
      </c>
      <c r="F33" s="255">
        <v>28.5</v>
      </c>
      <c r="G33" s="74">
        <f t="shared" si="3"/>
        <v>-14.28571428571429</v>
      </c>
      <c r="H33" s="255">
        <v>32</v>
      </c>
      <c r="I33" s="255">
        <v>35</v>
      </c>
      <c r="J33" s="74">
        <f>((I33/H33)-    1)*100</f>
        <v>9.375</v>
      </c>
    </row>
    <row r="34" spans="1:10" s="21" customFormat="1" ht="11.1" customHeight="1">
      <c r="A34" s="134" t="s">
        <v>129</v>
      </c>
      <c r="B34" s="253">
        <v>35</v>
      </c>
      <c r="C34" s="253">
        <v>30</v>
      </c>
      <c r="D34" s="254">
        <f>((C34/B34)-    1)*100</f>
        <v>-14.28571428571429</v>
      </c>
      <c r="E34" s="253">
        <v>50</v>
      </c>
      <c r="F34" s="253">
        <v>45</v>
      </c>
      <c r="G34" s="85">
        <f>((F34-    E34)/E34)*100</f>
        <v>-10</v>
      </c>
      <c r="H34" s="253">
        <v>50</v>
      </c>
      <c r="I34" s="253">
        <v>40</v>
      </c>
      <c r="J34" s="85">
        <f>((I34-    H34)/H34)*100</f>
        <v>-20</v>
      </c>
    </row>
    <row r="35" spans="1:10" s="20" customFormat="1" ht="11.1" customHeight="1">
      <c r="A35" s="150" t="s">
        <v>206</v>
      </c>
      <c r="B35" s="245" t="s">
        <v>121</v>
      </c>
      <c r="C35" s="245" t="s">
        <v>121</v>
      </c>
      <c r="D35" s="75" t="s">
        <v>121</v>
      </c>
      <c r="E35" s="245">
        <f>AVERAGE(E36:E40)</f>
        <v>31.6</v>
      </c>
      <c r="F35" s="245">
        <f>AVERAGE(F36:F40)</f>
        <v>29.5</v>
      </c>
      <c r="G35" s="75">
        <f>((F35/E35)-    1)*100</f>
        <v>-6.6455696202531662</v>
      </c>
      <c r="H35" s="245">
        <f>AVERAGE(H36:H40)</f>
        <v>39</v>
      </c>
      <c r="I35" s="245">
        <f>AVERAGE(I36:I40)</f>
        <v>39</v>
      </c>
      <c r="J35" s="75">
        <f>((I35/H35)-    1)*100</f>
        <v>0</v>
      </c>
    </row>
    <row r="36" spans="1:10" s="21" customFormat="1" ht="11.1" customHeight="1">
      <c r="A36" s="134" t="s">
        <v>195</v>
      </c>
      <c r="B36" s="255" t="s">
        <v>119</v>
      </c>
      <c r="C36" s="255" t="s">
        <v>119</v>
      </c>
      <c r="D36" s="74" t="s">
        <v>121</v>
      </c>
      <c r="E36" s="255">
        <v>25</v>
      </c>
      <c r="F36" s="255">
        <v>25</v>
      </c>
      <c r="G36" s="85">
        <f>((F36-    E36)/E36)*100</f>
        <v>0</v>
      </c>
      <c r="H36" s="255" t="s">
        <v>119</v>
      </c>
      <c r="I36" s="255" t="s">
        <v>119</v>
      </c>
      <c r="J36" s="74" t="s">
        <v>121</v>
      </c>
    </row>
    <row r="37" spans="1:10" s="20" customFormat="1" ht="11.1" customHeight="1">
      <c r="A37" s="134" t="s">
        <v>197</v>
      </c>
      <c r="B37" s="255" t="s">
        <v>119</v>
      </c>
      <c r="C37" s="255" t="s">
        <v>119</v>
      </c>
      <c r="D37" s="74" t="s">
        <v>121</v>
      </c>
      <c r="E37" s="255">
        <v>30</v>
      </c>
      <c r="F37" s="255">
        <v>30</v>
      </c>
      <c r="G37" s="85">
        <f>((F37-    E37)/E37)*100</f>
        <v>0</v>
      </c>
      <c r="H37" s="255" t="s">
        <v>119</v>
      </c>
      <c r="I37" s="255" t="s">
        <v>119</v>
      </c>
      <c r="J37" s="74" t="s">
        <v>121</v>
      </c>
    </row>
    <row r="38" spans="1:10" s="21" customFormat="1" ht="11.1" customHeight="1">
      <c r="A38" s="134" t="s">
        <v>503</v>
      </c>
      <c r="B38" s="255" t="s">
        <v>119</v>
      </c>
      <c r="C38" s="255" t="s">
        <v>119</v>
      </c>
      <c r="D38" s="74" t="s">
        <v>121</v>
      </c>
      <c r="E38" s="255">
        <v>35</v>
      </c>
      <c r="F38" s="255">
        <v>24.5</v>
      </c>
      <c r="G38" s="85">
        <f>((F38-    E38)/E38)*100</f>
        <v>-30</v>
      </c>
      <c r="H38" s="255" t="s">
        <v>119</v>
      </c>
      <c r="I38" s="255" t="s">
        <v>119</v>
      </c>
      <c r="J38" s="74" t="s">
        <v>121</v>
      </c>
    </row>
    <row r="39" spans="1:10" s="21" customFormat="1" ht="11.1" customHeight="1">
      <c r="A39" s="134" t="s">
        <v>200</v>
      </c>
      <c r="B39" s="255" t="s">
        <v>119</v>
      </c>
      <c r="C39" s="255" t="s">
        <v>119</v>
      </c>
      <c r="D39" s="255" t="s">
        <v>121</v>
      </c>
      <c r="E39" s="253">
        <v>35</v>
      </c>
      <c r="F39" s="253">
        <v>35</v>
      </c>
      <c r="G39" s="85">
        <f>((F39-    E39)/E39)*100</f>
        <v>0</v>
      </c>
      <c r="H39" s="253">
        <v>39</v>
      </c>
      <c r="I39" s="253">
        <v>39</v>
      </c>
      <c r="J39" s="85">
        <f>((I39-    H39)/H39)*100</f>
        <v>0</v>
      </c>
    </row>
    <row r="40" spans="1:10" s="21" customFormat="1" ht="11.1" customHeight="1">
      <c r="A40" s="134" t="s">
        <v>201</v>
      </c>
      <c r="B40" s="255" t="s">
        <v>119</v>
      </c>
      <c r="C40" s="255" t="s">
        <v>119</v>
      </c>
      <c r="D40" s="255" t="s">
        <v>121</v>
      </c>
      <c r="E40" s="255">
        <v>33</v>
      </c>
      <c r="F40" s="253">
        <v>33</v>
      </c>
      <c r="G40" s="85">
        <f>((F40-    E40)/E40)*100</f>
        <v>0</v>
      </c>
      <c r="H40" s="255" t="s">
        <v>119</v>
      </c>
      <c r="I40" s="255" t="s">
        <v>119</v>
      </c>
      <c r="J40" s="85" t="s">
        <v>121</v>
      </c>
    </row>
    <row r="41" spans="1:10" s="21" customFormat="1" ht="11.1" customHeight="1">
      <c r="A41" s="150" t="s">
        <v>62</v>
      </c>
      <c r="B41" s="245">
        <f>AVERAGE(B42:B43)</f>
        <v>54.164999999999999</v>
      </c>
      <c r="C41" s="245">
        <f>AVERAGE(C42:C43)</f>
        <v>55.835000000000001</v>
      </c>
      <c r="D41" s="75">
        <f>((C41/B41)-    1)*100</f>
        <v>3.083171789901229</v>
      </c>
      <c r="E41" s="245">
        <f>AVERAGE(E42:E43)</f>
        <v>33.25</v>
      </c>
      <c r="F41" s="245">
        <f>AVERAGE(F42:F43)</f>
        <v>41.5</v>
      </c>
      <c r="G41" s="75">
        <f>((F41/E41)-    1)*100</f>
        <v>24.812030075187973</v>
      </c>
      <c r="H41" s="75" t="s">
        <v>121</v>
      </c>
      <c r="I41" s="75">
        <f>AVERAGE(I42:I43)</f>
        <v>55</v>
      </c>
      <c r="J41" s="75" t="s">
        <v>121</v>
      </c>
    </row>
    <row r="42" spans="1:10" s="21" customFormat="1" ht="11.1" customHeight="1">
      <c r="A42" s="134" t="s">
        <v>124</v>
      </c>
      <c r="B42" s="255">
        <v>55</v>
      </c>
      <c r="C42" s="255">
        <v>54</v>
      </c>
      <c r="D42" s="74">
        <f>((C42/B42)-    1)*100</f>
        <v>-1.8181818181818188</v>
      </c>
      <c r="E42" s="255">
        <v>35</v>
      </c>
      <c r="F42" s="255">
        <v>38</v>
      </c>
      <c r="G42" s="85">
        <f>((F42-    E42)/E42)*100</f>
        <v>8.5714285714285712</v>
      </c>
      <c r="H42" s="255" t="s">
        <v>119</v>
      </c>
      <c r="I42" s="255">
        <v>55</v>
      </c>
      <c r="J42" s="74" t="s">
        <v>121</v>
      </c>
    </row>
    <row r="43" spans="1:10" s="20" customFormat="1" ht="11.1" customHeight="1">
      <c r="A43" s="134" t="s">
        <v>48</v>
      </c>
      <c r="B43" s="255">
        <v>53.33</v>
      </c>
      <c r="C43" s="255">
        <v>57.67</v>
      </c>
      <c r="D43" s="74">
        <f>((C43/B43)-    1)*100</f>
        <v>8.138008625539106</v>
      </c>
      <c r="E43" s="255">
        <v>31.5</v>
      </c>
      <c r="F43" s="255">
        <v>45</v>
      </c>
      <c r="G43" s="85">
        <f>((F43-    E43)/E43)*100</f>
        <v>42.857142857142854</v>
      </c>
      <c r="H43" s="255" t="s">
        <v>119</v>
      </c>
      <c r="I43" s="255" t="s">
        <v>119</v>
      </c>
      <c r="J43" s="74" t="s">
        <v>121</v>
      </c>
    </row>
    <row r="44" spans="1:10" s="21" customFormat="1" ht="11.1" customHeight="1">
      <c r="A44" s="505" t="s">
        <v>53</v>
      </c>
      <c r="B44" s="506"/>
      <c r="C44" s="506"/>
      <c r="D44" s="507"/>
      <c r="E44" s="508"/>
      <c r="F44" s="508"/>
      <c r="G44" s="507"/>
      <c r="H44" s="506"/>
      <c r="I44" s="506"/>
      <c r="J44" s="507"/>
    </row>
    <row r="45" spans="1:10" s="21" customFormat="1" ht="11.1" customHeight="1">
      <c r="A45" s="63" t="s">
        <v>618</v>
      </c>
      <c r="B45" s="138"/>
      <c r="C45" s="138"/>
      <c r="D45" s="83"/>
      <c r="E45" s="138"/>
      <c r="F45" s="138"/>
      <c r="G45" s="83"/>
      <c r="H45" s="138"/>
      <c r="I45" s="138"/>
      <c r="J45" s="83"/>
    </row>
    <row r="46" spans="1:10" s="21" customFormat="1" ht="11.1" customHeight="1"/>
    <row r="47" spans="1:10" s="21" customFormat="1" ht="11.1" customHeight="1"/>
    <row r="48" spans="1:10" s="21" customFormat="1" ht="11.1" customHeight="1"/>
    <row r="49" s="20" customFormat="1" ht="11.1" customHeight="1"/>
    <row r="50" s="20" customFormat="1" ht="11.1" customHeight="1"/>
    <row r="51" s="21" customFormat="1" ht="9" customHeight="1"/>
    <row r="52" s="21" customFormat="1" ht="9" customHeight="1"/>
    <row r="53" s="21" customFormat="1" ht="11.1" customHeight="1"/>
    <row r="54" s="21" customFormat="1" ht="11.1" customHeight="1"/>
    <row r="55" s="21" customFormat="1" ht="11.1" customHeight="1"/>
    <row r="56" s="21" customFormat="1" ht="11.1" customHeight="1"/>
    <row r="57" ht="11.1" customHeight="1"/>
    <row r="58" ht="11.1" customHeight="1"/>
    <row r="59" ht="11.1" customHeight="1"/>
    <row r="60" ht="11.1" customHeight="1"/>
    <row r="61" ht="11.1" customHeight="1"/>
    <row r="62" ht="11.1" customHeight="1"/>
    <row r="63" ht="11.1" customHeight="1"/>
    <row r="64" ht="11.1" customHeight="1"/>
    <row r="65" ht="11.1" customHeight="1"/>
    <row r="66" ht="11.1" customHeight="1"/>
    <row r="67" ht="11.1" customHeight="1"/>
    <row r="68" ht="11.1" customHeight="1"/>
    <row r="69" ht="11.1" customHeight="1"/>
    <row r="70" ht="11.1" customHeight="1"/>
    <row r="71" ht="11.1" customHeight="1"/>
    <row r="72" ht="11.1" customHeight="1"/>
    <row r="73" ht="11.1" customHeight="1"/>
  </sheetData>
  <mergeCells count="4">
    <mergeCell ref="A4:A5"/>
    <mergeCell ref="B4:D4"/>
    <mergeCell ref="E4:G4"/>
    <mergeCell ref="H4:J4"/>
  </mergeCells>
  <pageMargins left="0" right="0" top="0" bottom="0" header="0" footer="0"/>
  <pageSetup paperSize="9" orientation="portrait" r:id="rId1"/>
  <headerFooter scaleWithDoc="0" alignWithMargins="0"/>
  <legacyDrawingHF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published="0"/>
  <dimension ref="A1:J81"/>
  <sheetViews>
    <sheetView showGridLines="0" topLeftCell="A19" zoomScaleNormal="100" workbookViewId="0">
      <selection activeCell="D13" sqref="D13:D14"/>
    </sheetView>
  </sheetViews>
  <sheetFormatPr baseColWidth="10" defaultColWidth="11.42578125" defaultRowHeight="13.5" customHeight="1"/>
  <cols>
    <col min="1" max="1" width="16.42578125" style="17" customWidth="1"/>
    <col min="2" max="16384" width="11.42578125" style="17"/>
  </cols>
  <sheetData>
    <row r="1" spans="1:10" s="19" customFormat="1" ht="15.95" customHeight="1">
      <c r="A1" s="140" t="s">
        <v>631</v>
      </c>
      <c r="B1" s="124"/>
      <c r="C1" s="124"/>
      <c r="D1" s="125"/>
      <c r="E1" s="124"/>
      <c r="F1" s="124"/>
      <c r="G1" s="125"/>
      <c r="H1" s="124"/>
      <c r="I1" s="124"/>
      <c r="J1" s="125"/>
    </row>
    <row r="2" spans="1:10" s="19" customFormat="1" ht="12" customHeight="1">
      <c r="A2" s="140" t="s">
        <v>632</v>
      </c>
      <c r="B2" s="124"/>
      <c r="C2" s="124"/>
      <c r="D2" s="125"/>
      <c r="E2" s="124"/>
      <c r="F2" s="124"/>
      <c r="G2" s="125"/>
      <c r="H2" s="124"/>
      <c r="I2" s="124"/>
      <c r="J2" s="125"/>
    </row>
    <row r="3" spans="1:10" s="19" customFormat="1" ht="12" customHeight="1">
      <c r="A3" s="5" t="s">
        <v>348</v>
      </c>
      <c r="B3" s="124"/>
      <c r="C3" s="124"/>
      <c r="D3" s="125"/>
      <c r="E3" s="124"/>
      <c r="F3" s="124"/>
      <c r="G3" s="125"/>
      <c r="H3" s="124"/>
      <c r="I3" s="124"/>
      <c r="J3" s="125"/>
    </row>
    <row r="4" spans="1:10" s="19" customFormat="1" ht="15" customHeight="1">
      <c r="A4" s="603" t="s">
        <v>112</v>
      </c>
      <c r="B4" s="614" t="s">
        <v>111</v>
      </c>
      <c r="C4" s="615"/>
      <c r="D4" s="616"/>
      <c r="E4" s="614" t="s">
        <v>110</v>
      </c>
      <c r="F4" s="615"/>
      <c r="G4" s="616"/>
      <c r="H4" s="614" t="s">
        <v>109</v>
      </c>
      <c r="I4" s="615"/>
      <c r="J4" s="616"/>
    </row>
    <row r="5" spans="1:10" s="19" customFormat="1" ht="20.100000000000001" customHeight="1">
      <c r="A5" s="613"/>
      <c r="B5" s="475">
        <v>2019</v>
      </c>
      <c r="C5" s="475">
        <v>2020</v>
      </c>
      <c r="D5" s="475" t="s">
        <v>125</v>
      </c>
      <c r="E5" s="475">
        <v>2019</v>
      </c>
      <c r="F5" s="475">
        <v>2020</v>
      </c>
      <c r="G5" s="475" t="s">
        <v>125</v>
      </c>
      <c r="H5" s="475">
        <v>2019</v>
      </c>
      <c r="I5" s="475">
        <v>2020</v>
      </c>
      <c r="J5" s="475" t="s">
        <v>125</v>
      </c>
    </row>
    <row r="6" spans="1:10" s="21" customFormat="1" ht="12.95" customHeight="1">
      <c r="A6" s="148" t="s">
        <v>505</v>
      </c>
      <c r="B6" s="217">
        <f>AVERAGE(B7:B8)</f>
        <v>45</v>
      </c>
      <c r="C6" s="276">
        <f>AVERAGE(C7:C8)</f>
        <v>37.5</v>
      </c>
      <c r="D6" s="75">
        <f>((C6/B6)-    1)*100</f>
        <v>-16.666666666666664</v>
      </c>
      <c r="E6" s="217">
        <f>AVERAGE(E7:E8)</f>
        <v>32</v>
      </c>
      <c r="F6" s="217">
        <f>AVERAGE(F7:F8)</f>
        <v>26.335000000000001</v>
      </c>
      <c r="G6" s="75">
        <f>((F6/E6)-    1)*100</f>
        <v>-17.703124999999996</v>
      </c>
      <c r="H6" s="275">
        <f>AVERAGE(H7:H8)</f>
        <v>30</v>
      </c>
      <c r="I6" s="276">
        <f>AVERAGE(I7:I8)</f>
        <v>31.25</v>
      </c>
      <c r="J6" s="75">
        <f>((I6/H6)-    1)*100</f>
        <v>4.1666666666666741</v>
      </c>
    </row>
    <row r="7" spans="1:10" s="21" customFormat="1" ht="12" customHeight="1">
      <c r="A7" s="132" t="s">
        <v>496</v>
      </c>
      <c r="B7" s="513" t="s">
        <v>134</v>
      </c>
      <c r="C7" s="513" t="s">
        <v>134</v>
      </c>
      <c r="D7" s="514" t="s">
        <v>121</v>
      </c>
      <c r="E7" s="515" t="s">
        <v>134</v>
      </c>
      <c r="F7" s="152">
        <v>20.67</v>
      </c>
      <c r="G7" s="514" t="s">
        <v>121</v>
      </c>
      <c r="H7" s="513" t="s">
        <v>134</v>
      </c>
      <c r="I7" s="513">
        <v>22.5</v>
      </c>
      <c r="J7" s="514" t="s">
        <v>121</v>
      </c>
    </row>
    <row r="8" spans="1:10" s="21" customFormat="1" ht="12" customHeight="1">
      <c r="A8" s="132" t="s">
        <v>527</v>
      </c>
      <c r="B8" s="152">
        <v>45</v>
      </c>
      <c r="C8" s="152">
        <v>37.5</v>
      </c>
      <c r="D8" s="74">
        <f>((C8/B8)-    1)*100</f>
        <v>-16.666666666666664</v>
      </c>
      <c r="E8" s="152">
        <v>32</v>
      </c>
      <c r="F8" s="152">
        <v>32</v>
      </c>
      <c r="G8" s="74">
        <f>((F8/E8)-    1)*100</f>
        <v>0</v>
      </c>
      <c r="H8" s="152">
        <v>30</v>
      </c>
      <c r="I8" s="152">
        <v>40</v>
      </c>
      <c r="J8" s="74">
        <f>((I8/H8)-    1)*100</f>
        <v>33.333333333333329</v>
      </c>
    </row>
    <row r="9" spans="1:10" s="21" customFormat="1" ht="11.1" customHeight="1">
      <c r="A9" s="151" t="s">
        <v>95</v>
      </c>
      <c r="B9" s="217">
        <f>AVERAGE(B10:B13)</f>
        <v>30.373333333333335</v>
      </c>
      <c r="C9" s="217">
        <f>AVERAGE(C10:C13)</f>
        <v>35.8125</v>
      </c>
      <c r="D9" s="75">
        <f>((C9/B9)-    1)*100</f>
        <v>17.907704126426683</v>
      </c>
      <c r="E9" s="217">
        <f>AVERAGE(E10:E13)</f>
        <v>32.31</v>
      </c>
      <c r="F9" s="217">
        <f>AVERAGE(F10:F13)</f>
        <v>37.96</v>
      </c>
      <c r="G9" s="75">
        <f>((F9/E9)-    1)*100</f>
        <v>17.48684617765397</v>
      </c>
      <c r="H9" s="217">
        <f>AVERAGE(H10:H13)</f>
        <v>31.310000000000002</v>
      </c>
      <c r="I9" s="217">
        <f>AVERAGE(I10:I13)</f>
        <v>33.657499999999999</v>
      </c>
      <c r="J9" s="75">
        <f>((I9/H9)-    1)*100</f>
        <v>7.4976045991695939</v>
      </c>
    </row>
    <row r="10" spans="1:10" s="21" customFormat="1" ht="11.1" customHeight="1">
      <c r="A10" s="132" t="s">
        <v>96</v>
      </c>
      <c r="B10" s="152">
        <v>32</v>
      </c>
      <c r="C10" s="152">
        <v>34</v>
      </c>
      <c r="D10" s="74">
        <f>((C10/B10)-    1)*100</f>
        <v>6.25</v>
      </c>
      <c r="E10" s="152" t="s">
        <v>119</v>
      </c>
      <c r="F10" s="152" t="s">
        <v>119</v>
      </c>
      <c r="G10" s="74" t="s">
        <v>121</v>
      </c>
      <c r="H10" s="152" t="s">
        <v>119</v>
      </c>
      <c r="I10" s="152">
        <v>33.33</v>
      </c>
      <c r="J10" s="74" t="s">
        <v>121</v>
      </c>
    </row>
    <row r="11" spans="1:10" s="20" customFormat="1" ht="11.1" customHeight="1">
      <c r="A11" s="132" t="s">
        <v>99</v>
      </c>
      <c r="B11" s="152">
        <v>31.62</v>
      </c>
      <c r="C11" s="152">
        <v>34.25</v>
      </c>
      <c r="D11" s="74">
        <f>((C11/B11)-    1)*100</f>
        <v>8.3175205566097468</v>
      </c>
      <c r="E11" s="152">
        <v>34.619999999999997</v>
      </c>
      <c r="F11" s="152">
        <v>39.25</v>
      </c>
      <c r="G11" s="74">
        <f>((F11/E11)-    1)*100</f>
        <v>13.373772385904115</v>
      </c>
      <c r="H11" s="152">
        <v>31.62</v>
      </c>
      <c r="I11" s="152">
        <v>31.63</v>
      </c>
      <c r="J11" s="74">
        <f>((I11/H11)-    1)*100</f>
        <v>3.1625553447178767E-2</v>
      </c>
    </row>
    <row r="12" spans="1:10" s="76" customFormat="1" ht="12.95" customHeight="1">
      <c r="A12" s="132" t="s">
        <v>100</v>
      </c>
      <c r="B12" s="152" t="s">
        <v>134</v>
      </c>
      <c r="C12" s="152">
        <v>37.67</v>
      </c>
      <c r="D12" s="74" t="s">
        <v>121</v>
      </c>
      <c r="E12" s="152" t="s">
        <v>134</v>
      </c>
      <c r="F12" s="152">
        <v>36.67</v>
      </c>
      <c r="G12" s="74" t="s">
        <v>121</v>
      </c>
      <c r="H12" s="152" t="s">
        <v>134</v>
      </c>
      <c r="I12" s="152">
        <v>35.67</v>
      </c>
      <c r="J12" s="74" t="s">
        <v>121</v>
      </c>
    </row>
    <row r="13" spans="1:10" s="76" customFormat="1" ht="12.95" customHeight="1">
      <c r="A13" s="132" t="s">
        <v>101</v>
      </c>
      <c r="B13" s="152">
        <v>27.5</v>
      </c>
      <c r="C13" s="152">
        <v>37.33</v>
      </c>
      <c r="D13" s="74">
        <f>((C13/B13)-    1)*100</f>
        <v>35.74545454545455</v>
      </c>
      <c r="E13" s="152">
        <v>30</v>
      </c>
      <c r="F13" s="152" t="s">
        <v>119</v>
      </c>
      <c r="G13" s="74" t="s">
        <v>121</v>
      </c>
      <c r="H13" s="152">
        <v>31</v>
      </c>
      <c r="I13" s="152">
        <v>34</v>
      </c>
      <c r="J13" s="74">
        <f>((I13/H13)-    1)*100</f>
        <v>9.6774193548387011</v>
      </c>
    </row>
    <row r="14" spans="1:10" s="20" customFormat="1" ht="11.25" customHeight="1">
      <c r="A14" s="129" t="s">
        <v>180</v>
      </c>
      <c r="B14" s="217">
        <f>AVERAGE(B15:B21)</f>
        <v>21.535714285714285</v>
      </c>
      <c r="C14" s="217">
        <f>AVERAGE(C15:C21)</f>
        <v>21.488571428571429</v>
      </c>
      <c r="D14" s="159">
        <f t="shared" ref="D14:D34" si="0">((C14/B14)-1)*100</f>
        <v>-0.21890547263681004</v>
      </c>
      <c r="E14" s="217">
        <f>AVERAGE(E15:E21)</f>
        <v>22.521666666666665</v>
      </c>
      <c r="F14" s="217">
        <f>AVERAGE(F15:F21)</f>
        <v>22.521666666666665</v>
      </c>
      <c r="G14" s="159">
        <f t="shared" ref="G14:G20" si="1">((F14/E14)-1)*100</f>
        <v>0</v>
      </c>
      <c r="H14" s="217">
        <f>AVERAGE(H15:H21)</f>
        <v>20.5</v>
      </c>
      <c r="I14" s="217">
        <f>AVERAGE(I15:I21)</f>
        <v>20.580000000000002</v>
      </c>
      <c r="J14" s="159">
        <f t="shared" ref="J14:J21" si="2">((I14/H14)-1)*100</f>
        <v>0.39024390243902474</v>
      </c>
    </row>
    <row r="15" spans="1:10" s="20" customFormat="1" ht="11.25" customHeight="1">
      <c r="A15" s="132" t="s">
        <v>216</v>
      </c>
      <c r="B15" s="152">
        <v>20</v>
      </c>
      <c r="C15" s="152">
        <v>20</v>
      </c>
      <c r="D15" s="74">
        <f t="shared" si="0"/>
        <v>0</v>
      </c>
      <c r="E15" s="152">
        <v>18</v>
      </c>
      <c r="F15" s="152">
        <v>18</v>
      </c>
      <c r="G15" s="74">
        <f t="shared" si="1"/>
        <v>0</v>
      </c>
      <c r="H15" s="152">
        <v>17</v>
      </c>
      <c r="I15" s="152">
        <v>17</v>
      </c>
      <c r="J15" s="74">
        <f t="shared" si="2"/>
        <v>0</v>
      </c>
    </row>
    <row r="16" spans="1:10" s="20" customFormat="1" ht="11.25" customHeight="1">
      <c r="A16" s="132" t="s">
        <v>207</v>
      </c>
      <c r="B16" s="152">
        <v>20</v>
      </c>
      <c r="C16" s="152">
        <v>20</v>
      </c>
      <c r="D16" s="74">
        <f t="shared" si="0"/>
        <v>0</v>
      </c>
      <c r="E16" s="152">
        <v>26</v>
      </c>
      <c r="F16" s="152">
        <v>26</v>
      </c>
      <c r="G16" s="74">
        <f t="shared" si="1"/>
        <v>0</v>
      </c>
      <c r="H16" s="152" t="s">
        <v>134</v>
      </c>
      <c r="I16" s="152" t="s">
        <v>134</v>
      </c>
      <c r="J16" s="74" t="s">
        <v>121</v>
      </c>
    </row>
    <row r="17" spans="1:10" s="20" customFormat="1" ht="11.1" customHeight="1">
      <c r="A17" s="132" t="s">
        <v>217</v>
      </c>
      <c r="B17" s="152">
        <v>25</v>
      </c>
      <c r="C17" s="152">
        <v>25</v>
      </c>
      <c r="D17" s="74">
        <f t="shared" si="0"/>
        <v>0</v>
      </c>
      <c r="E17" s="152">
        <v>19</v>
      </c>
      <c r="F17" s="152">
        <v>19</v>
      </c>
      <c r="G17" s="74">
        <f t="shared" si="1"/>
        <v>0</v>
      </c>
      <c r="H17" s="152" t="s">
        <v>134</v>
      </c>
      <c r="I17" s="152" t="s">
        <v>134</v>
      </c>
      <c r="J17" s="74" t="s">
        <v>121</v>
      </c>
    </row>
    <row r="18" spans="1:10" s="21" customFormat="1" ht="11.1" customHeight="1">
      <c r="A18" s="132" t="s">
        <v>181</v>
      </c>
      <c r="B18" s="152">
        <v>24.25</v>
      </c>
      <c r="C18" s="152">
        <v>23.92</v>
      </c>
      <c r="D18" s="74">
        <f t="shared" si="0"/>
        <v>-1.3608247422680297</v>
      </c>
      <c r="E18" s="152">
        <v>25.13</v>
      </c>
      <c r="F18" s="152">
        <v>25.13</v>
      </c>
      <c r="G18" s="74">
        <f t="shared" si="1"/>
        <v>0</v>
      </c>
      <c r="H18" s="152">
        <v>25</v>
      </c>
      <c r="I18" s="152">
        <v>25.4</v>
      </c>
      <c r="J18" s="74">
        <f t="shared" si="2"/>
        <v>1.6000000000000014</v>
      </c>
    </row>
    <row r="19" spans="1:10" s="21" customFormat="1" ht="11.1" customHeight="1">
      <c r="A19" s="132" t="s">
        <v>210</v>
      </c>
      <c r="B19" s="152">
        <v>20</v>
      </c>
      <c r="C19" s="152">
        <v>20</v>
      </c>
      <c r="D19" s="74">
        <f t="shared" si="0"/>
        <v>0</v>
      </c>
      <c r="E19" s="152">
        <v>25</v>
      </c>
      <c r="F19" s="152">
        <v>25</v>
      </c>
      <c r="G19" s="74">
        <f t="shared" si="1"/>
        <v>0</v>
      </c>
      <c r="H19" s="152">
        <v>20</v>
      </c>
      <c r="I19" s="152">
        <v>20</v>
      </c>
      <c r="J19" s="74">
        <f t="shared" si="2"/>
        <v>0</v>
      </c>
    </row>
    <row r="20" spans="1:10" s="20" customFormat="1" ht="11.1" customHeight="1">
      <c r="A20" s="132" t="s">
        <v>213</v>
      </c>
      <c r="B20" s="152">
        <v>21.5</v>
      </c>
      <c r="C20" s="152">
        <v>21.5</v>
      </c>
      <c r="D20" s="74">
        <f t="shared" si="0"/>
        <v>0</v>
      </c>
      <c r="E20" s="152">
        <v>22</v>
      </c>
      <c r="F20" s="152">
        <v>22</v>
      </c>
      <c r="G20" s="74">
        <f t="shared" si="1"/>
        <v>0</v>
      </c>
      <c r="H20" s="152">
        <v>24</v>
      </c>
      <c r="I20" s="152">
        <v>24</v>
      </c>
      <c r="J20" s="74">
        <f t="shared" si="2"/>
        <v>0</v>
      </c>
    </row>
    <row r="21" spans="1:10" s="20" customFormat="1" ht="11.1" customHeight="1">
      <c r="A21" s="132" t="s">
        <v>214</v>
      </c>
      <c r="B21" s="152">
        <v>20</v>
      </c>
      <c r="C21" s="152">
        <v>20</v>
      </c>
      <c r="D21" s="74">
        <f t="shared" si="0"/>
        <v>0</v>
      </c>
      <c r="E21" s="152" t="s">
        <v>134</v>
      </c>
      <c r="F21" s="152" t="s">
        <v>134</v>
      </c>
      <c r="G21" s="74" t="s">
        <v>121</v>
      </c>
      <c r="H21" s="152">
        <v>16.5</v>
      </c>
      <c r="I21" s="152">
        <v>16.5</v>
      </c>
      <c r="J21" s="74">
        <f t="shared" si="2"/>
        <v>0</v>
      </c>
    </row>
    <row r="22" spans="1:10" s="20" customFormat="1" ht="11.1" customHeight="1">
      <c r="A22" s="129" t="s">
        <v>531</v>
      </c>
      <c r="B22" s="217">
        <f>AVERAGE(B24:B26)</f>
        <v>34.416666666666664</v>
      </c>
      <c r="C22" s="217">
        <f>AVERAGE(C24:C26)</f>
        <v>32.5</v>
      </c>
      <c r="D22" s="159">
        <f>((C22/B22)-    1)*100</f>
        <v>-5.5690072639225097</v>
      </c>
      <c r="E22" s="217">
        <f>AVERAGE(E24:E26)</f>
        <v>30.875</v>
      </c>
      <c r="F22" s="217">
        <f>AVERAGE(F24:F26)</f>
        <v>31.125</v>
      </c>
      <c r="G22" s="159">
        <f>((F22/E22)-    1)*100</f>
        <v>0.80971659919029104</v>
      </c>
      <c r="H22" s="217">
        <f>AVERAGE(H24:H26)</f>
        <v>32.666666666666664</v>
      </c>
      <c r="I22" s="217">
        <f>AVERAGE(I24:I26)</f>
        <v>36.333333333333336</v>
      </c>
      <c r="J22" s="159">
        <f t="shared" ref="J22:J26" si="3">((I22/H22)-    1)*100</f>
        <v>11.224489795918391</v>
      </c>
    </row>
    <row r="23" spans="1:10" s="20" customFormat="1" ht="11.1" customHeight="1">
      <c r="A23" s="132" t="s">
        <v>532</v>
      </c>
      <c r="B23" s="152">
        <v>37.33</v>
      </c>
      <c r="C23" s="152">
        <v>37.33</v>
      </c>
      <c r="D23" s="74">
        <f t="shared" ref="D23:D26" si="4">((C23-    B23)/B23)*100</f>
        <v>0</v>
      </c>
      <c r="E23" s="152" t="s">
        <v>119</v>
      </c>
      <c r="F23" s="152" t="s">
        <v>119</v>
      </c>
      <c r="G23" s="74" t="s">
        <v>121</v>
      </c>
      <c r="H23" s="152">
        <v>35</v>
      </c>
      <c r="I23" s="152">
        <v>35</v>
      </c>
      <c r="J23" s="74">
        <f t="shared" si="3"/>
        <v>0</v>
      </c>
    </row>
    <row r="24" spans="1:10" s="20" customFormat="1" ht="12" customHeight="1">
      <c r="A24" s="132" t="s">
        <v>534</v>
      </c>
      <c r="B24" s="152">
        <v>39.5</v>
      </c>
      <c r="C24" s="152">
        <v>35</v>
      </c>
      <c r="D24" s="74">
        <f t="shared" si="4"/>
        <v>-11.39240506329114</v>
      </c>
      <c r="E24" s="152" t="s">
        <v>119</v>
      </c>
      <c r="F24" s="152" t="s">
        <v>119</v>
      </c>
      <c r="G24" s="74" t="s">
        <v>121</v>
      </c>
      <c r="H24" s="152">
        <v>34</v>
      </c>
      <c r="I24" s="152">
        <v>45</v>
      </c>
      <c r="J24" s="74">
        <f t="shared" si="3"/>
        <v>32.352941176470587</v>
      </c>
    </row>
    <row r="25" spans="1:10" s="20" customFormat="1" ht="9" customHeight="1">
      <c r="A25" s="132" t="s">
        <v>535</v>
      </c>
      <c r="B25" s="152">
        <v>32.25</v>
      </c>
      <c r="C25" s="152">
        <v>31</v>
      </c>
      <c r="D25" s="74">
        <f t="shared" si="4"/>
        <v>-3.8759689922480618</v>
      </c>
      <c r="E25" s="152">
        <v>31.75</v>
      </c>
      <c r="F25" s="152">
        <v>32.25</v>
      </c>
      <c r="G25" s="74">
        <f>((F25/E25)-    1)*100</f>
        <v>1.5748031496062964</v>
      </c>
      <c r="H25" s="152">
        <v>33</v>
      </c>
      <c r="I25" s="152">
        <v>33</v>
      </c>
      <c r="J25" s="74">
        <f t="shared" si="3"/>
        <v>0</v>
      </c>
    </row>
    <row r="26" spans="1:10" s="21" customFormat="1" ht="11.1" customHeight="1">
      <c r="A26" s="132" t="s">
        <v>536</v>
      </c>
      <c r="B26" s="152">
        <v>31.5</v>
      </c>
      <c r="C26" s="152">
        <v>31.5</v>
      </c>
      <c r="D26" s="74">
        <f t="shared" si="4"/>
        <v>0</v>
      </c>
      <c r="E26" s="152">
        <v>30</v>
      </c>
      <c r="F26" s="152">
        <v>30</v>
      </c>
      <c r="G26" s="74">
        <f>((F26/E26)-    1)*100</f>
        <v>0</v>
      </c>
      <c r="H26" s="152">
        <v>31</v>
      </c>
      <c r="I26" s="152">
        <v>31</v>
      </c>
      <c r="J26" s="152">
        <f t="shared" si="3"/>
        <v>0</v>
      </c>
    </row>
    <row r="27" spans="1:10" s="21" customFormat="1" ht="11.1" customHeight="1">
      <c r="A27" s="151" t="s">
        <v>334</v>
      </c>
      <c r="B27" s="245">
        <f>AVERAGE(B28:B30)</f>
        <v>26.5</v>
      </c>
      <c r="C27" s="245">
        <f>AVERAGE(C28:C30)</f>
        <v>28.666666666666668</v>
      </c>
      <c r="D27" s="75">
        <f>((C27/B27)-    1)*100</f>
        <v>8.1761006289308149</v>
      </c>
      <c r="E27" s="245">
        <f t="shared" ref="E27:F27" si="5">AVERAGE(E28:E30)</f>
        <v>28</v>
      </c>
      <c r="F27" s="245">
        <f t="shared" si="5"/>
        <v>27.5</v>
      </c>
      <c r="G27" s="75">
        <f>((F27/E27)-    1)*100</f>
        <v>-1.7857142857142905</v>
      </c>
      <c r="H27" s="245">
        <f t="shared" ref="H27:I27" si="6">AVERAGE(H28:H30)</f>
        <v>29.335000000000001</v>
      </c>
      <c r="I27" s="245">
        <f t="shared" si="6"/>
        <v>31.5</v>
      </c>
      <c r="J27" s="75">
        <f>((I27/H27)-    1)*100</f>
        <v>7.3802624850860754</v>
      </c>
    </row>
    <row r="28" spans="1:10" s="21" customFormat="1" ht="11.1" customHeight="1">
      <c r="A28" s="156" t="s">
        <v>347</v>
      </c>
      <c r="B28" s="152">
        <v>25</v>
      </c>
      <c r="C28" s="255">
        <v>28</v>
      </c>
      <c r="D28" s="74">
        <f>((C28-    B28)/B28)*100</f>
        <v>12</v>
      </c>
      <c r="E28" s="255" t="s">
        <v>134</v>
      </c>
      <c r="F28" s="255" t="s">
        <v>134</v>
      </c>
      <c r="G28" s="74" t="s">
        <v>121</v>
      </c>
      <c r="H28" s="255" t="s">
        <v>134</v>
      </c>
      <c r="I28" s="255">
        <v>29.5</v>
      </c>
      <c r="J28" s="74" t="s">
        <v>121</v>
      </c>
    </row>
    <row r="29" spans="1:10" s="21" customFormat="1" ht="11.1" customHeight="1">
      <c r="A29" s="156" t="s">
        <v>343</v>
      </c>
      <c r="B29" s="152">
        <v>28</v>
      </c>
      <c r="C29" s="255">
        <v>28</v>
      </c>
      <c r="D29" s="74">
        <f>((C29-    B29)/B29)*100</f>
        <v>0</v>
      </c>
      <c r="E29" s="255">
        <v>27</v>
      </c>
      <c r="F29" s="255">
        <v>25</v>
      </c>
      <c r="G29" s="74">
        <f>((F29-    E29)/E29)*100</f>
        <v>-7.4074074074074066</v>
      </c>
      <c r="H29" s="255">
        <v>28</v>
      </c>
      <c r="I29" s="255">
        <v>28</v>
      </c>
      <c r="J29" s="74">
        <f>((I29-    H29)/H29)*100</f>
        <v>0</v>
      </c>
    </row>
    <row r="30" spans="1:10" s="21" customFormat="1" ht="11.1" customHeight="1">
      <c r="A30" s="156" t="s">
        <v>342</v>
      </c>
      <c r="B30" s="152" t="s">
        <v>134</v>
      </c>
      <c r="C30" s="260">
        <v>30</v>
      </c>
      <c r="D30" s="74" t="s">
        <v>121</v>
      </c>
      <c r="E30" s="260">
        <v>29</v>
      </c>
      <c r="F30" s="260">
        <v>30</v>
      </c>
      <c r="G30" s="74">
        <f>((F30-    E30)/E30)*100</f>
        <v>3.4482758620689653</v>
      </c>
      <c r="H30" s="260">
        <v>30.67</v>
      </c>
      <c r="I30" s="260">
        <v>37</v>
      </c>
      <c r="J30" s="74">
        <f>((I30-    H30)/H30)*100</f>
        <v>20.639060971633512</v>
      </c>
    </row>
    <row r="31" spans="1:10" s="21" customFormat="1" ht="11.1" customHeight="1">
      <c r="A31" s="151" t="s">
        <v>67</v>
      </c>
      <c r="B31" s="214">
        <f>AVERAGE(B32:B34)</f>
        <v>28.916666666666668</v>
      </c>
      <c r="C31" s="217">
        <f>AVERAGE(C32:C34)</f>
        <v>25.583333333333332</v>
      </c>
      <c r="D31" s="75">
        <f t="shared" si="0"/>
        <v>-11.527377521613836</v>
      </c>
      <c r="E31" s="75" t="s">
        <v>121</v>
      </c>
      <c r="F31" s="75" t="s">
        <v>121</v>
      </c>
      <c r="G31" s="75" t="s">
        <v>121</v>
      </c>
      <c r="H31" s="217">
        <f>AVERAGE(H32:H34)</f>
        <v>35</v>
      </c>
      <c r="I31" s="280" t="s">
        <v>45</v>
      </c>
      <c r="J31" s="280" t="s">
        <v>45</v>
      </c>
    </row>
    <row r="32" spans="1:10" s="21" customFormat="1" ht="11.1" customHeight="1">
      <c r="A32" s="132" t="s">
        <v>68</v>
      </c>
      <c r="B32" s="216">
        <v>30</v>
      </c>
      <c r="C32" s="152">
        <v>25</v>
      </c>
      <c r="D32" s="74">
        <f t="shared" si="0"/>
        <v>-16.666666666666664</v>
      </c>
      <c r="E32" s="278" t="s">
        <v>134</v>
      </c>
      <c r="F32" s="278" t="s">
        <v>134</v>
      </c>
      <c r="G32" s="74" t="s">
        <v>121</v>
      </c>
      <c r="H32" s="152">
        <v>35</v>
      </c>
      <c r="I32" s="278" t="s">
        <v>134</v>
      </c>
      <c r="J32" s="277" t="s">
        <v>45</v>
      </c>
    </row>
    <row r="33" spans="1:10" s="21" customFormat="1" ht="11.1" customHeight="1">
      <c r="A33" s="132" t="s">
        <v>69</v>
      </c>
      <c r="B33" s="152">
        <v>26.75</v>
      </c>
      <c r="C33" s="152">
        <v>26.75</v>
      </c>
      <c r="D33" s="74">
        <f t="shared" si="0"/>
        <v>0</v>
      </c>
      <c r="E33" s="278" t="s">
        <v>134</v>
      </c>
      <c r="F33" s="278" t="s">
        <v>134</v>
      </c>
      <c r="G33" s="74" t="s">
        <v>121</v>
      </c>
      <c r="H33" s="278" t="s">
        <v>134</v>
      </c>
      <c r="I33" s="278" t="s">
        <v>134</v>
      </c>
      <c r="J33" s="277" t="s">
        <v>45</v>
      </c>
    </row>
    <row r="34" spans="1:10" s="20" customFormat="1" ht="11.1" customHeight="1">
      <c r="A34" s="132" t="s">
        <v>129</v>
      </c>
      <c r="B34" s="152">
        <v>30</v>
      </c>
      <c r="C34" s="152">
        <v>25</v>
      </c>
      <c r="D34" s="74">
        <f t="shared" si="0"/>
        <v>-16.666666666666664</v>
      </c>
      <c r="E34" s="278" t="s">
        <v>134</v>
      </c>
      <c r="F34" s="278" t="s">
        <v>134</v>
      </c>
      <c r="G34" s="74" t="s">
        <v>121</v>
      </c>
      <c r="H34" s="278" t="s">
        <v>134</v>
      </c>
      <c r="I34" s="278" t="s">
        <v>134</v>
      </c>
      <c r="J34" s="277" t="s">
        <v>45</v>
      </c>
    </row>
    <row r="35" spans="1:10" s="20" customFormat="1" ht="11.1" customHeight="1">
      <c r="A35" s="151" t="s">
        <v>206</v>
      </c>
      <c r="B35" s="217">
        <f>AVERAGE(B36:B39)</f>
        <v>32.333333333333336</v>
      </c>
      <c r="C35" s="217">
        <f>AVERAGE(C36:C38)</f>
        <v>33.333333333333336</v>
      </c>
      <c r="D35" s="75">
        <f>((C35/B35)-    1)*100</f>
        <v>3.0927835051546282</v>
      </c>
      <c r="E35" s="279">
        <f>AVERAGE(E36:E38)</f>
        <v>28.833333333333332</v>
      </c>
      <c r="F35" s="279">
        <f>AVERAGE(F36:F38)</f>
        <v>30.666666666666668</v>
      </c>
      <c r="G35" s="75">
        <f>((F35/E35)-    1)*100</f>
        <v>6.3583815028901869</v>
      </c>
      <c r="H35" s="279">
        <f>AVERAGE(H36:H38)</f>
        <v>28.5</v>
      </c>
      <c r="I35" s="279">
        <f>AVERAGE(I36:I38)</f>
        <v>28.5</v>
      </c>
      <c r="J35" s="280">
        <f>((I35/H35)-    1)*100</f>
        <v>0</v>
      </c>
    </row>
    <row r="36" spans="1:10" s="21" customFormat="1" ht="11.1" customHeight="1">
      <c r="A36" s="132" t="s">
        <v>198</v>
      </c>
      <c r="B36" s="152">
        <v>21</v>
      </c>
      <c r="C36" s="152">
        <v>24</v>
      </c>
      <c r="D36" s="152">
        <f t="shared" ref="D36:D38" si="7">((C36/B36)-    1)*100</f>
        <v>14.285714285714279</v>
      </c>
      <c r="E36" s="152">
        <v>20</v>
      </c>
      <c r="F36" s="152">
        <v>25.5</v>
      </c>
      <c r="G36" s="152">
        <f t="shared" ref="G36:G38" si="8">((F36/E36)-    1)*100</f>
        <v>27.499999999999993</v>
      </c>
      <c r="H36" s="152" t="s">
        <v>134</v>
      </c>
      <c r="I36" s="152" t="s">
        <v>134</v>
      </c>
      <c r="J36" s="152" t="s">
        <v>45</v>
      </c>
    </row>
    <row r="37" spans="1:10" s="21" customFormat="1" ht="11.1" customHeight="1">
      <c r="A37" s="132" t="s">
        <v>197</v>
      </c>
      <c r="B37" s="152">
        <v>50</v>
      </c>
      <c r="C37" s="152">
        <v>50</v>
      </c>
      <c r="D37" s="152">
        <f t="shared" si="7"/>
        <v>0</v>
      </c>
      <c r="E37" s="152">
        <v>40</v>
      </c>
      <c r="F37" s="152">
        <v>40</v>
      </c>
      <c r="G37" s="152">
        <f t="shared" si="8"/>
        <v>0</v>
      </c>
      <c r="H37" s="152" t="s">
        <v>134</v>
      </c>
      <c r="I37" s="152" t="s">
        <v>134</v>
      </c>
      <c r="J37" s="152" t="s">
        <v>45</v>
      </c>
    </row>
    <row r="38" spans="1:10" s="21" customFormat="1" ht="11.1" customHeight="1">
      <c r="A38" s="132" t="s">
        <v>218</v>
      </c>
      <c r="B38" s="152">
        <v>26</v>
      </c>
      <c r="C38" s="152">
        <v>26</v>
      </c>
      <c r="D38" s="152">
        <f t="shared" si="7"/>
        <v>0</v>
      </c>
      <c r="E38" s="152">
        <v>26.5</v>
      </c>
      <c r="F38" s="152">
        <v>26.5</v>
      </c>
      <c r="G38" s="152">
        <f t="shared" si="8"/>
        <v>0</v>
      </c>
      <c r="H38" s="152">
        <v>28.5</v>
      </c>
      <c r="I38" s="152">
        <v>28.5</v>
      </c>
      <c r="J38" s="152">
        <f t="shared" ref="J38" si="9">((I38/H38)-    1)*100</f>
        <v>0</v>
      </c>
    </row>
    <row r="39" spans="1:10" s="21" customFormat="1" ht="11.1" customHeight="1">
      <c r="A39" s="151" t="s">
        <v>62</v>
      </c>
      <c r="B39" s="217" t="s">
        <v>121</v>
      </c>
      <c r="C39" s="217">
        <f>AVERAGE(C40:C40)</f>
        <v>28.33</v>
      </c>
      <c r="D39" s="75" t="s">
        <v>121</v>
      </c>
      <c r="E39" s="75" t="s">
        <v>121</v>
      </c>
      <c r="F39" s="75" t="s">
        <v>121</v>
      </c>
      <c r="G39" s="75" t="s">
        <v>121</v>
      </c>
      <c r="H39" s="75" t="s">
        <v>121</v>
      </c>
      <c r="I39" s="279">
        <f>AVERAGE(I40:I40)</f>
        <v>28</v>
      </c>
      <c r="J39" s="280" t="s">
        <v>121</v>
      </c>
    </row>
    <row r="40" spans="1:10" s="21" customFormat="1" ht="11.1" customHeight="1">
      <c r="A40" s="132" t="s">
        <v>48</v>
      </c>
      <c r="B40" s="152" t="s">
        <v>134</v>
      </c>
      <c r="C40" s="152">
        <v>28.33</v>
      </c>
      <c r="D40" s="75" t="s">
        <v>121</v>
      </c>
      <c r="E40" s="278" t="s">
        <v>134</v>
      </c>
      <c r="F40" s="278" t="s">
        <v>134</v>
      </c>
      <c r="G40" s="75" t="s">
        <v>121</v>
      </c>
      <c r="H40" s="278" t="s">
        <v>134</v>
      </c>
      <c r="I40" s="278">
        <v>28</v>
      </c>
      <c r="J40" s="277" t="s">
        <v>121</v>
      </c>
    </row>
    <row r="41" spans="1:10" s="21" customFormat="1" ht="11.1" customHeight="1">
      <c r="A41" s="505" t="s">
        <v>53</v>
      </c>
      <c r="B41" s="516"/>
      <c r="C41" s="517"/>
      <c r="D41" s="518"/>
      <c r="E41" s="517"/>
      <c r="F41" s="517"/>
      <c r="G41" s="518"/>
      <c r="H41" s="517"/>
      <c r="I41" s="517"/>
      <c r="J41" s="518"/>
    </row>
    <row r="42" spans="1:10" s="21" customFormat="1" ht="11.1" customHeight="1">
      <c r="A42" s="63" t="s">
        <v>618</v>
      </c>
      <c r="B42" s="153"/>
      <c r="C42" s="154"/>
      <c r="D42" s="155"/>
      <c r="E42" s="154"/>
      <c r="F42" s="154"/>
      <c r="G42" s="155"/>
      <c r="H42" s="154"/>
      <c r="I42" s="154"/>
      <c r="J42" s="155"/>
    </row>
    <row r="43" spans="1:10" s="20" customFormat="1" ht="11.1" customHeight="1"/>
    <row r="44" spans="1:10" s="21" customFormat="1" ht="11.1" customHeight="1"/>
    <row r="45" spans="1:10" s="20" customFormat="1" ht="9" customHeight="1"/>
    <row r="46" spans="1:10" s="21" customFormat="1" ht="9" customHeight="1"/>
    <row r="47" spans="1:10" s="21" customFormat="1" ht="11.1" customHeight="1"/>
    <row r="48" spans="1:10" s="21" customFormat="1" ht="11.1" customHeight="1"/>
    <row r="49" s="21" customFormat="1" ht="11.1" customHeight="1"/>
    <row r="50" s="21" customFormat="1" ht="11.1" customHeight="1"/>
    <row r="51" s="20" customFormat="1" ht="11.1" customHeight="1"/>
    <row r="52" s="21" customFormat="1" ht="11.1" customHeight="1"/>
    <row r="53" s="21" customFormat="1" ht="11.1" customHeight="1"/>
    <row r="54" s="21" customFormat="1" ht="11.1" customHeight="1"/>
    <row r="55" s="21" customFormat="1" ht="11.1" customHeight="1"/>
    <row r="56" s="21" customFormat="1" ht="11.1" customHeight="1"/>
    <row r="57" s="20" customFormat="1" ht="11.1" customHeight="1"/>
    <row r="58" s="20" customFormat="1" ht="11.1" customHeight="1"/>
    <row r="59" s="21" customFormat="1" ht="11.1" customHeight="1"/>
    <row r="60" s="21" customFormat="1" ht="11.1" customHeight="1"/>
    <row r="61" s="21" customFormat="1" ht="11.1" customHeight="1"/>
    <row r="62" s="21" customFormat="1" ht="11.1" customHeight="1"/>
    <row r="63" s="21" customFormat="1" ht="11.1" customHeight="1"/>
    <row r="64" s="21" customFormat="1" ht="11.1" customHeight="1"/>
    <row r="65" ht="11.1" customHeight="1"/>
    <row r="66" ht="11.1" customHeight="1"/>
    <row r="67" ht="11.1" customHeight="1"/>
    <row r="68" ht="11.1" customHeight="1"/>
    <row r="69" ht="11.1" customHeight="1"/>
    <row r="70" ht="11.1" customHeight="1"/>
    <row r="71" ht="11.1" customHeight="1"/>
    <row r="72" ht="11.1" customHeight="1"/>
    <row r="73" ht="11.1" customHeight="1"/>
    <row r="74" ht="11.1" customHeight="1"/>
    <row r="75" ht="11.1" customHeight="1"/>
    <row r="76" ht="11.1" customHeight="1"/>
    <row r="77" ht="11.1" customHeight="1"/>
    <row r="78" ht="11.1" customHeight="1"/>
    <row r="79" ht="11.1" customHeight="1"/>
    <row r="80" ht="11.1" customHeight="1"/>
    <row r="81" ht="11.1" customHeight="1"/>
  </sheetData>
  <mergeCells count="4">
    <mergeCell ref="A4:A5"/>
    <mergeCell ref="B4:D4"/>
    <mergeCell ref="E4:G4"/>
    <mergeCell ref="H4:J4"/>
  </mergeCells>
  <phoneticPr fontId="19" type="noConversion"/>
  <pageMargins left="0" right="0" top="0" bottom="0" header="0" footer="0"/>
  <pageSetup paperSize="9" orientation="portrait" r:id="rId1"/>
  <headerFooter scaleWithDoc="0" alignWithMargins="0"/>
  <legacyDrawingHF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published="0"/>
  <dimension ref="A1:M66"/>
  <sheetViews>
    <sheetView showGridLines="0" zoomScaleNormal="100" workbookViewId="0">
      <selection activeCell="G47" sqref="G47:G52"/>
    </sheetView>
  </sheetViews>
  <sheetFormatPr baseColWidth="10" defaultColWidth="11.42578125" defaultRowHeight="12.75"/>
  <cols>
    <col min="1" max="1" width="17.140625" style="17" customWidth="1"/>
    <col min="2" max="13" width="7.7109375" style="17" customWidth="1"/>
    <col min="14" max="16384" width="11.42578125" style="17"/>
  </cols>
  <sheetData>
    <row r="1" spans="1:13" s="19" customFormat="1" ht="24.95" customHeight="1">
      <c r="A1" s="140" t="s">
        <v>633</v>
      </c>
      <c r="B1" s="124"/>
      <c r="C1" s="124"/>
      <c r="D1" s="125"/>
      <c r="E1" s="124"/>
      <c r="F1" s="124"/>
      <c r="G1" s="125"/>
      <c r="H1" s="124"/>
      <c r="I1" s="124"/>
      <c r="J1" s="125"/>
      <c r="K1" s="124"/>
      <c r="L1" s="124"/>
      <c r="M1" s="125"/>
    </row>
    <row r="2" spans="1:13" s="19" customFormat="1" ht="12" customHeight="1">
      <c r="A2" s="123" t="s">
        <v>634</v>
      </c>
      <c r="B2" s="124"/>
      <c r="C2" s="124"/>
      <c r="D2" s="125"/>
      <c r="E2" s="124"/>
      <c r="F2" s="124"/>
      <c r="G2" s="125"/>
      <c r="H2" s="124"/>
      <c r="I2" s="124"/>
      <c r="J2" s="125"/>
      <c r="K2" s="124"/>
      <c r="L2" s="124"/>
      <c r="M2" s="125"/>
    </row>
    <row r="3" spans="1:13" s="19" customFormat="1" ht="12" customHeight="1">
      <c r="A3" s="123" t="s">
        <v>349</v>
      </c>
      <c r="B3" s="124"/>
      <c r="C3" s="124"/>
      <c r="D3" s="125"/>
      <c r="E3" s="124"/>
      <c r="F3" s="124"/>
      <c r="G3" s="125"/>
      <c r="H3" s="124"/>
      <c r="I3" s="124"/>
      <c r="J3" s="125"/>
      <c r="K3" s="124"/>
      <c r="L3" s="124"/>
      <c r="M3" s="125"/>
    </row>
    <row r="4" spans="1:13" s="21" customFormat="1" ht="3.95" customHeight="1">
      <c r="A4" s="123"/>
      <c r="B4" s="145"/>
      <c r="C4" s="145"/>
      <c r="D4" s="149"/>
      <c r="E4" s="145"/>
      <c r="F4" s="145"/>
      <c r="G4" s="149"/>
      <c r="H4" s="145"/>
      <c r="I4" s="145"/>
      <c r="J4" s="149"/>
      <c r="K4" s="145"/>
      <c r="L4" s="145"/>
      <c r="M4" s="149"/>
    </row>
    <row r="5" spans="1:13" s="21" customFormat="1" ht="15" customHeight="1">
      <c r="A5" s="603" t="s">
        <v>112</v>
      </c>
      <c r="B5" s="614" t="s">
        <v>114</v>
      </c>
      <c r="C5" s="615"/>
      <c r="D5" s="616"/>
      <c r="E5" s="614" t="s">
        <v>113</v>
      </c>
      <c r="F5" s="615"/>
      <c r="G5" s="616"/>
      <c r="H5" s="614" t="s">
        <v>513</v>
      </c>
      <c r="I5" s="615"/>
      <c r="J5" s="616"/>
      <c r="K5" s="614" t="s">
        <v>88</v>
      </c>
      <c r="L5" s="615"/>
      <c r="M5" s="616"/>
    </row>
    <row r="6" spans="1:13" s="21" customFormat="1" ht="15" customHeight="1">
      <c r="A6" s="613"/>
      <c r="B6" s="475">
        <v>2019</v>
      </c>
      <c r="C6" s="475">
        <v>2020</v>
      </c>
      <c r="D6" s="475" t="s">
        <v>125</v>
      </c>
      <c r="E6" s="475">
        <v>2019</v>
      </c>
      <c r="F6" s="475">
        <v>2020</v>
      </c>
      <c r="G6" s="475" t="s">
        <v>125</v>
      </c>
      <c r="H6" s="475">
        <v>2019</v>
      </c>
      <c r="I6" s="475">
        <v>2020</v>
      </c>
      <c r="J6" s="475" t="s">
        <v>125</v>
      </c>
      <c r="K6" s="475">
        <v>2019</v>
      </c>
      <c r="L6" s="475">
        <v>2020</v>
      </c>
      <c r="M6" s="475" t="s">
        <v>125</v>
      </c>
    </row>
    <row r="7" spans="1:13" s="21" customFormat="1" ht="6" customHeight="1">
      <c r="A7" s="146"/>
      <c r="B7" s="442"/>
      <c r="C7" s="442"/>
      <c r="D7" s="147"/>
      <c r="E7" s="442"/>
      <c r="F7" s="442"/>
      <c r="G7" s="147"/>
      <c r="H7" s="442"/>
      <c r="I7" s="442"/>
      <c r="J7" s="147"/>
      <c r="K7" s="442"/>
      <c r="L7" s="442"/>
      <c r="M7" s="147"/>
    </row>
    <row r="8" spans="1:13" s="21" customFormat="1" ht="10.7" customHeight="1">
      <c r="A8" s="151" t="s">
        <v>505</v>
      </c>
      <c r="B8" s="245">
        <f>AVERAGE(B9:B10)</f>
        <v>23.5</v>
      </c>
      <c r="C8" s="245">
        <f>AVERAGE(C9:C10)</f>
        <v>24.585000000000001</v>
      </c>
      <c r="D8" s="87">
        <f t="shared" ref="D8:D30" si="0">((C8/B8)-    1)*100</f>
        <v>4.6170212765957563</v>
      </c>
      <c r="E8" s="245">
        <f>AVERAGE(E9:E10)</f>
        <v>17</v>
      </c>
      <c r="F8" s="245">
        <f>AVERAGE(F9:F10)</f>
        <v>18</v>
      </c>
      <c r="G8" s="87">
        <f>((F8/E8)-    1)*100</f>
        <v>5.8823529411764719</v>
      </c>
      <c r="H8" s="245" t="s">
        <v>121</v>
      </c>
      <c r="I8" s="245" t="s">
        <v>121</v>
      </c>
      <c r="J8" s="87" t="s">
        <v>121</v>
      </c>
      <c r="K8" s="245">
        <f>AVERAGE(K9:K10)</f>
        <v>31</v>
      </c>
      <c r="L8" s="245">
        <f>AVERAGE(L9:L10)</f>
        <v>25</v>
      </c>
      <c r="M8" s="87">
        <f>((L8/K8)-    1)*100</f>
        <v>-19.354838709677423</v>
      </c>
    </row>
    <row r="9" spans="1:13" s="21" customFormat="1" ht="10.7" customHeight="1">
      <c r="A9" s="156" t="s">
        <v>495</v>
      </c>
      <c r="B9" s="152">
        <v>25.5</v>
      </c>
      <c r="C9" s="152">
        <v>25.5</v>
      </c>
      <c r="D9" s="88">
        <f t="shared" si="0"/>
        <v>0</v>
      </c>
      <c r="E9" s="152" t="s">
        <v>118</v>
      </c>
      <c r="F9" s="152" t="s">
        <v>118</v>
      </c>
      <c r="G9" s="88" t="s">
        <v>121</v>
      </c>
      <c r="H9" s="152" t="s">
        <v>118</v>
      </c>
      <c r="I9" s="152" t="s">
        <v>118</v>
      </c>
      <c r="J9" s="88" t="s">
        <v>121</v>
      </c>
      <c r="K9" s="152">
        <v>31</v>
      </c>
      <c r="L9" s="152">
        <v>25</v>
      </c>
      <c r="M9" s="88">
        <f>((L9/K9)-    1)*100</f>
        <v>-19.354838709677423</v>
      </c>
    </row>
    <row r="10" spans="1:13" s="21" customFormat="1" ht="10.7" customHeight="1">
      <c r="A10" s="156" t="s">
        <v>501</v>
      </c>
      <c r="B10" s="152">
        <v>21.5</v>
      </c>
      <c r="C10" s="152">
        <v>23.67</v>
      </c>
      <c r="D10" s="88">
        <f t="shared" si="0"/>
        <v>10.093023255813961</v>
      </c>
      <c r="E10" s="152">
        <v>17</v>
      </c>
      <c r="F10" s="152">
        <v>18</v>
      </c>
      <c r="G10" s="88">
        <f>((F10/E10)-    1)*100</f>
        <v>5.8823529411764719</v>
      </c>
      <c r="H10" s="152" t="s">
        <v>118</v>
      </c>
      <c r="I10" s="152" t="s">
        <v>118</v>
      </c>
      <c r="J10" s="259" t="s">
        <v>121</v>
      </c>
      <c r="K10" s="152" t="s">
        <v>118</v>
      </c>
      <c r="L10" s="152" t="s">
        <v>118</v>
      </c>
      <c r="M10" s="259" t="s">
        <v>121</v>
      </c>
    </row>
    <row r="11" spans="1:13" s="20" customFormat="1" ht="10.7" customHeight="1">
      <c r="A11" s="151" t="s">
        <v>95</v>
      </c>
      <c r="B11" s="245">
        <f>AVERAGE(B12:B17)</f>
        <v>27.189999999999998</v>
      </c>
      <c r="C11" s="245">
        <f>AVERAGE(C12:C17)</f>
        <v>21.486666666666668</v>
      </c>
      <c r="D11" s="87">
        <f t="shared" si="0"/>
        <v>-20.975848964079923</v>
      </c>
      <c r="E11" s="245">
        <f>AVERAGE(E12:E17)</f>
        <v>22.724</v>
      </c>
      <c r="F11" s="245">
        <f>AVERAGE(F12:F17)</f>
        <v>18.708333333333332</v>
      </c>
      <c r="G11" s="87">
        <f>((F11/E11)-    1)*100</f>
        <v>-17.671478026169108</v>
      </c>
      <c r="H11" s="245">
        <f>AVERAGE(H12:H17)</f>
        <v>34.22</v>
      </c>
      <c r="I11" s="245">
        <f>AVERAGE(I12:I17)</f>
        <v>33.863333333333337</v>
      </c>
      <c r="J11" s="87">
        <f>((I11/H11)-    1)*100</f>
        <v>-1.0422754724332628</v>
      </c>
      <c r="K11" s="245">
        <f>AVERAGE(K12:K17)</f>
        <v>21.124000000000002</v>
      </c>
      <c r="L11" s="245">
        <f>AVERAGE(L12:L17)</f>
        <v>25.358000000000001</v>
      </c>
      <c r="M11" s="87">
        <f>((L11/K11)-    1)*100</f>
        <v>20.043552357508034</v>
      </c>
    </row>
    <row r="12" spans="1:13" s="21" customFormat="1" ht="10.7" customHeight="1">
      <c r="A12" s="132" t="s">
        <v>96</v>
      </c>
      <c r="B12" s="152">
        <v>32.33</v>
      </c>
      <c r="C12" s="152">
        <v>30</v>
      </c>
      <c r="D12" s="88">
        <f t="shared" si="0"/>
        <v>-7.2069285493349788</v>
      </c>
      <c r="E12" s="152">
        <v>25</v>
      </c>
      <c r="F12" s="152">
        <v>24.33</v>
      </c>
      <c r="G12" s="88">
        <f>((F12/E12)-    1)*100</f>
        <v>-2.6800000000000046</v>
      </c>
      <c r="H12" s="256">
        <v>33.75</v>
      </c>
      <c r="I12" s="256">
        <v>30.67</v>
      </c>
      <c r="J12" s="88">
        <f>((I12/H12)-    1)*100</f>
        <v>-9.1259259259259267</v>
      </c>
      <c r="K12" s="256">
        <v>13</v>
      </c>
      <c r="L12" s="256">
        <v>13.5</v>
      </c>
      <c r="M12" s="88">
        <f>((L12/K12)-    1)*100</f>
        <v>3.8461538461538547</v>
      </c>
    </row>
    <row r="13" spans="1:13" s="21" customFormat="1" ht="10.7" customHeight="1">
      <c r="A13" s="132" t="s">
        <v>98</v>
      </c>
      <c r="B13" s="256" t="s">
        <v>118</v>
      </c>
      <c r="C13" s="256">
        <v>15.5</v>
      </c>
      <c r="D13" s="88" t="s">
        <v>121</v>
      </c>
      <c r="E13" s="152">
        <v>15.25</v>
      </c>
      <c r="F13" s="152">
        <v>16.25</v>
      </c>
      <c r="G13" s="88">
        <f>((F13/E13)-    1)*100</f>
        <v>6.5573770491803351</v>
      </c>
      <c r="H13" s="152">
        <v>32.5</v>
      </c>
      <c r="I13" s="152">
        <v>34.5</v>
      </c>
      <c r="J13" s="88">
        <f>((I13/H13)-    1)*100</f>
        <v>6.1538461538461542</v>
      </c>
      <c r="K13" s="152" t="s">
        <v>118</v>
      </c>
      <c r="L13" s="152" t="s">
        <v>118</v>
      </c>
      <c r="M13" s="88" t="s">
        <v>121</v>
      </c>
    </row>
    <row r="14" spans="1:13" s="21" customFormat="1" ht="10.7" customHeight="1">
      <c r="A14" s="132" t="s">
        <v>99</v>
      </c>
      <c r="B14" s="152">
        <v>25.12</v>
      </c>
      <c r="C14" s="152">
        <v>25.25</v>
      </c>
      <c r="D14" s="88">
        <f t="shared" si="0"/>
        <v>0.51751592356688025</v>
      </c>
      <c r="E14" s="152">
        <v>22.87</v>
      </c>
      <c r="F14" s="152">
        <v>16</v>
      </c>
      <c r="G14" s="88">
        <f>((F14/E14)-    1)*100</f>
        <v>-30.039352864013992</v>
      </c>
      <c r="H14" s="152">
        <v>36.409999999999997</v>
      </c>
      <c r="I14" s="152">
        <v>36.42</v>
      </c>
      <c r="J14" s="88">
        <f>((I14/H14)-    1)*100</f>
        <v>2.7464982147784589E-2</v>
      </c>
      <c r="K14" s="152">
        <v>27.12</v>
      </c>
      <c r="L14" s="152">
        <v>27.12</v>
      </c>
      <c r="M14" s="88">
        <f t="shared" ref="M14:M22" si="1">((L14/K14)-    1)*100</f>
        <v>0</v>
      </c>
    </row>
    <row r="15" spans="1:13" s="76" customFormat="1" ht="10.7" customHeight="1">
      <c r="A15" s="132" t="s">
        <v>100</v>
      </c>
      <c r="B15" s="152">
        <v>25</v>
      </c>
      <c r="C15" s="152">
        <v>13.5</v>
      </c>
      <c r="D15" s="88">
        <f t="shared" si="0"/>
        <v>-46</v>
      </c>
      <c r="E15" s="152" t="s">
        <v>118</v>
      </c>
      <c r="F15" s="152">
        <v>12</v>
      </c>
      <c r="G15" s="88" t="s">
        <v>121</v>
      </c>
      <c r="H15" s="152" t="s">
        <v>118</v>
      </c>
      <c r="I15" s="152" t="s">
        <v>118</v>
      </c>
      <c r="J15" s="88" t="s">
        <v>121</v>
      </c>
      <c r="K15" s="152">
        <v>20</v>
      </c>
      <c r="L15" s="152">
        <v>35</v>
      </c>
      <c r="M15" s="88">
        <f t="shared" si="1"/>
        <v>75</v>
      </c>
    </row>
    <row r="16" spans="1:13" s="76" customFormat="1" ht="10.7" customHeight="1">
      <c r="A16" s="132" t="s">
        <v>101</v>
      </c>
      <c r="B16" s="152">
        <v>28.5</v>
      </c>
      <c r="C16" s="152">
        <v>27.67</v>
      </c>
      <c r="D16" s="88">
        <f t="shared" si="0"/>
        <v>-2.9122807017543773</v>
      </c>
      <c r="E16" s="152">
        <v>25</v>
      </c>
      <c r="F16" s="152">
        <v>24.67</v>
      </c>
      <c r="G16" s="88">
        <f>((F16/E16)-    1)*100</f>
        <v>-1.3199999999999878</v>
      </c>
      <c r="H16" s="152" t="s">
        <v>118</v>
      </c>
      <c r="I16" s="152" t="s">
        <v>118</v>
      </c>
      <c r="J16" s="88" t="s">
        <v>121</v>
      </c>
      <c r="K16" s="152">
        <v>23</v>
      </c>
      <c r="L16" s="152">
        <v>28.67</v>
      </c>
      <c r="M16" s="88">
        <f t="shared" si="1"/>
        <v>24.652173913043484</v>
      </c>
    </row>
    <row r="17" spans="1:13" s="20" customFormat="1" ht="10.7" customHeight="1">
      <c r="A17" s="132" t="s">
        <v>33</v>
      </c>
      <c r="B17" s="152">
        <v>25</v>
      </c>
      <c r="C17" s="152">
        <v>17</v>
      </c>
      <c r="D17" s="88">
        <f t="shared" si="0"/>
        <v>-31.999999999999996</v>
      </c>
      <c r="E17" s="152">
        <v>25.5</v>
      </c>
      <c r="F17" s="152">
        <v>19</v>
      </c>
      <c r="G17" s="88">
        <f>((F17/E17)-    1)*100</f>
        <v>-25.490196078431371</v>
      </c>
      <c r="H17" s="152" t="s">
        <v>118</v>
      </c>
      <c r="I17" s="152" t="s">
        <v>118</v>
      </c>
      <c r="J17" s="88" t="s">
        <v>121</v>
      </c>
      <c r="K17" s="152">
        <v>22.5</v>
      </c>
      <c r="L17" s="152">
        <v>22.5</v>
      </c>
      <c r="M17" s="88">
        <f t="shared" si="1"/>
        <v>0</v>
      </c>
    </row>
    <row r="18" spans="1:13" s="20" customFormat="1" ht="10.7" customHeight="1">
      <c r="A18" s="151" t="s">
        <v>180</v>
      </c>
      <c r="B18" s="245">
        <f>AVERAGE(B19:B25)</f>
        <v>32.427142857142861</v>
      </c>
      <c r="C18" s="245">
        <f>AVERAGE(C19:C25)</f>
        <v>32.879999999999995</v>
      </c>
      <c r="D18" s="87">
        <f t="shared" si="0"/>
        <v>1.3965372923917085</v>
      </c>
      <c r="E18" s="245">
        <f>AVERAGE(E19:E25)</f>
        <v>30.892857142857142</v>
      </c>
      <c r="F18" s="245">
        <f>AVERAGE(F19:F25)</f>
        <v>31.018571428571427</v>
      </c>
      <c r="G18" s="87">
        <f t="shared" ref="G18:G29" si="2">((F18/E18)-    1)*100</f>
        <v>0.40693641618496645</v>
      </c>
      <c r="H18" s="245">
        <f>AVERAGE(H19:H25)</f>
        <v>26.833333333333332</v>
      </c>
      <c r="I18" s="245">
        <f>AVERAGE(I19:I25)</f>
        <v>30.25</v>
      </c>
      <c r="J18" s="87">
        <f>((I18/H18)-    1)*100</f>
        <v>12.73291925465838</v>
      </c>
      <c r="K18" s="245">
        <f>AVERAGE(K19:K25)</f>
        <v>16.221666666666668</v>
      </c>
      <c r="L18" s="245">
        <f>AVERAGE(L19:L25)</f>
        <v>16.221666666666668</v>
      </c>
      <c r="M18" s="87">
        <f t="shared" si="1"/>
        <v>0</v>
      </c>
    </row>
    <row r="19" spans="1:13" s="21" customFormat="1" ht="10.7" customHeight="1">
      <c r="A19" s="132" t="s">
        <v>207</v>
      </c>
      <c r="B19" s="260">
        <v>36</v>
      </c>
      <c r="C19" s="260">
        <v>36</v>
      </c>
      <c r="D19" s="88">
        <f t="shared" si="0"/>
        <v>0</v>
      </c>
      <c r="E19" s="260">
        <v>36.5</v>
      </c>
      <c r="F19" s="260">
        <v>36.5</v>
      </c>
      <c r="G19" s="88">
        <f t="shared" si="2"/>
        <v>0</v>
      </c>
      <c r="H19" s="260">
        <v>32.5</v>
      </c>
      <c r="I19" s="260">
        <v>32.5</v>
      </c>
      <c r="J19" s="88">
        <f>((I19/H19)-    1)*100</f>
        <v>0</v>
      </c>
      <c r="K19" s="260">
        <v>16.5</v>
      </c>
      <c r="L19" s="260">
        <v>16.5</v>
      </c>
      <c r="M19" s="88">
        <f t="shared" si="1"/>
        <v>0</v>
      </c>
    </row>
    <row r="20" spans="1:13" s="21" customFormat="1" ht="10.7" customHeight="1">
      <c r="A20" s="132" t="s">
        <v>217</v>
      </c>
      <c r="B20" s="260">
        <v>36</v>
      </c>
      <c r="C20" s="260">
        <v>36</v>
      </c>
      <c r="D20" s="88">
        <f t="shared" si="0"/>
        <v>0</v>
      </c>
      <c r="E20" s="260">
        <v>35.5</v>
      </c>
      <c r="F20" s="260">
        <v>35.5</v>
      </c>
      <c r="G20" s="88">
        <f t="shared" si="2"/>
        <v>0</v>
      </c>
      <c r="H20" s="260">
        <v>28</v>
      </c>
      <c r="I20" s="260">
        <v>28</v>
      </c>
      <c r="J20" s="88">
        <f>((I20/H20)-    1)*100</f>
        <v>0</v>
      </c>
      <c r="K20" s="260">
        <v>15</v>
      </c>
      <c r="L20" s="260">
        <v>15</v>
      </c>
      <c r="M20" s="88">
        <f t="shared" si="1"/>
        <v>0</v>
      </c>
    </row>
    <row r="21" spans="1:13" s="21" customFormat="1" ht="10.7" customHeight="1">
      <c r="A21" s="132" t="s">
        <v>181</v>
      </c>
      <c r="B21" s="260">
        <v>15.33</v>
      </c>
      <c r="C21" s="260">
        <v>18.5</v>
      </c>
      <c r="D21" s="88">
        <f t="shared" si="0"/>
        <v>20.678408349641231</v>
      </c>
      <c r="E21" s="260">
        <v>14.75</v>
      </c>
      <c r="F21" s="260">
        <v>15.63</v>
      </c>
      <c r="G21" s="88">
        <f t="shared" si="2"/>
        <v>5.966101694915249</v>
      </c>
      <c r="H21" s="152">
        <v>20</v>
      </c>
      <c r="I21" s="152" t="s">
        <v>118</v>
      </c>
      <c r="J21" s="88" t="s">
        <v>121</v>
      </c>
      <c r="K21" s="260">
        <v>15</v>
      </c>
      <c r="L21" s="260">
        <v>15</v>
      </c>
      <c r="M21" s="88">
        <f t="shared" si="1"/>
        <v>0</v>
      </c>
    </row>
    <row r="22" spans="1:13" s="84" customFormat="1" ht="10.7" customHeight="1">
      <c r="A22" s="132" t="s">
        <v>210</v>
      </c>
      <c r="B22" s="260">
        <v>30</v>
      </c>
      <c r="C22" s="260">
        <v>30</v>
      </c>
      <c r="D22" s="88">
        <f t="shared" si="0"/>
        <v>0</v>
      </c>
      <c r="E22" s="260">
        <v>21.5</v>
      </c>
      <c r="F22" s="260">
        <v>21.5</v>
      </c>
      <c r="G22" s="88">
        <f t="shared" si="2"/>
        <v>0</v>
      </c>
      <c r="H22" s="152" t="s">
        <v>118</v>
      </c>
      <c r="I22" s="152" t="s">
        <v>118</v>
      </c>
      <c r="J22" s="88" t="s">
        <v>121</v>
      </c>
      <c r="K22" s="260">
        <v>18.5</v>
      </c>
      <c r="L22" s="260">
        <v>18.5</v>
      </c>
      <c r="M22" s="88">
        <f t="shared" si="1"/>
        <v>0</v>
      </c>
    </row>
    <row r="23" spans="1:13" s="84" customFormat="1" ht="10.7" customHeight="1">
      <c r="A23" s="132" t="s">
        <v>213</v>
      </c>
      <c r="B23" s="260">
        <v>36.33</v>
      </c>
      <c r="C23" s="260">
        <v>36.33</v>
      </c>
      <c r="D23" s="88">
        <f t="shared" si="0"/>
        <v>0</v>
      </c>
      <c r="E23" s="260">
        <v>38</v>
      </c>
      <c r="F23" s="260">
        <v>38</v>
      </c>
      <c r="G23" s="88">
        <f t="shared" si="2"/>
        <v>0</v>
      </c>
      <c r="H23" s="152" t="s">
        <v>118</v>
      </c>
      <c r="I23" s="152" t="s">
        <v>118</v>
      </c>
      <c r="J23" s="88" t="s">
        <v>121</v>
      </c>
      <c r="K23" s="152" t="s">
        <v>118</v>
      </c>
      <c r="L23" s="152" t="s">
        <v>118</v>
      </c>
      <c r="M23" s="88" t="s">
        <v>121</v>
      </c>
    </row>
    <row r="24" spans="1:13" s="21" customFormat="1" ht="10.7" customHeight="1">
      <c r="A24" s="132" t="s">
        <v>214</v>
      </c>
      <c r="B24" s="260">
        <v>36.33</v>
      </c>
      <c r="C24" s="260">
        <v>36.33</v>
      </c>
      <c r="D24" s="88">
        <f t="shared" si="0"/>
        <v>0</v>
      </c>
      <c r="E24" s="260">
        <v>35</v>
      </c>
      <c r="F24" s="260">
        <v>35</v>
      </c>
      <c r="G24" s="88">
        <f t="shared" si="2"/>
        <v>0</v>
      </c>
      <c r="H24" s="152" t="s">
        <v>118</v>
      </c>
      <c r="I24" s="152" t="s">
        <v>118</v>
      </c>
      <c r="J24" s="88" t="s">
        <v>121</v>
      </c>
      <c r="K24" s="260">
        <v>16</v>
      </c>
      <c r="L24" s="260">
        <v>16</v>
      </c>
      <c r="M24" s="88">
        <f>((L24/K24)-    1)*100</f>
        <v>0</v>
      </c>
    </row>
    <row r="25" spans="1:13" s="21" customFormat="1" ht="10.7" customHeight="1">
      <c r="A25" s="132" t="s">
        <v>215</v>
      </c>
      <c r="B25" s="260">
        <v>37</v>
      </c>
      <c r="C25" s="260">
        <v>37</v>
      </c>
      <c r="D25" s="88">
        <f t="shared" si="0"/>
        <v>0</v>
      </c>
      <c r="E25" s="260">
        <v>35</v>
      </c>
      <c r="F25" s="260">
        <v>35</v>
      </c>
      <c r="G25" s="88">
        <f t="shared" si="2"/>
        <v>0</v>
      </c>
      <c r="H25" s="152" t="s">
        <v>118</v>
      </c>
      <c r="I25" s="152" t="s">
        <v>118</v>
      </c>
      <c r="J25" s="88" t="s">
        <v>121</v>
      </c>
      <c r="K25" s="260">
        <v>16.329999999999998</v>
      </c>
      <c r="L25" s="260">
        <v>16.329999999999998</v>
      </c>
      <c r="M25" s="88">
        <f>((L25/K25)-    1)*100</f>
        <v>0</v>
      </c>
    </row>
    <row r="26" spans="1:13" s="20" customFormat="1" ht="10.7" customHeight="1">
      <c r="A26" s="151" t="s">
        <v>531</v>
      </c>
      <c r="B26" s="245">
        <f>AVERAGE(B27:B29)</f>
        <v>20.416666666666668</v>
      </c>
      <c r="C26" s="245">
        <f>AVERAGE(C27:C29)</f>
        <v>20.416666666666668</v>
      </c>
      <c r="D26" s="87">
        <f t="shared" si="0"/>
        <v>0</v>
      </c>
      <c r="E26" s="245">
        <f>AVERAGE(E27:E29)</f>
        <v>20.136666666666667</v>
      </c>
      <c r="F26" s="245">
        <f>AVERAGE(F27:F29)</f>
        <v>20.136666666666667</v>
      </c>
      <c r="G26" s="87">
        <f t="shared" si="2"/>
        <v>0</v>
      </c>
      <c r="H26" s="245">
        <v>32.5</v>
      </c>
      <c r="I26" s="245">
        <f>AVERAGE(I27:I29)</f>
        <v>32.5</v>
      </c>
      <c r="J26" s="87">
        <f>((I26/H26)-    1)*100</f>
        <v>0</v>
      </c>
      <c r="K26" s="245">
        <f>AVERAGE(K27:K29)</f>
        <v>23</v>
      </c>
      <c r="L26" s="245">
        <f>AVERAGE(L27:L29)</f>
        <v>23</v>
      </c>
      <c r="M26" s="87">
        <f>((L26/K26)-    1)*100</f>
        <v>0</v>
      </c>
    </row>
    <row r="27" spans="1:13" s="20" customFormat="1" ht="10.7" customHeight="1">
      <c r="A27" s="132" t="s">
        <v>532</v>
      </c>
      <c r="B27" s="260">
        <v>21</v>
      </c>
      <c r="C27" s="260">
        <v>21</v>
      </c>
      <c r="D27" s="88">
        <f t="shared" si="0"/>
        <v>0</v>
      </c>
      <c r="E27" s="260">
        <v>21.66</v>
      </c>
      <c r="F27" s="260">
        <v>21.66</v>
      </c>
      <c r="G27" s="88">
        <f t="shared" si="2"/>
        <v>0</v>
      </c>
      <c r="H27" s="260" t="s">
        <v>118</v>
      </c>
      <c r="I27" s="260" t="s">
        <v>118</v>
      </c>
      <c r="J27" s="88" t="s">
        <v>121</v>
      </c>
      <c r="K27" s="260">
        <v>25</v>
      </c>
      <c r="L27" s="260">
        <v>25</v>
      </c>
      <c r="M27" s="88">
        <f>((L27/K27)-    1)*100</f>
        <v>0</v>
      </c>
    </row>
    <row r="28" spans="1:13" s="20" customFormat="1" ht="10.7" customHeight="1">
      <c r="A28" s="132" t="s">
        <v>535</v>
      </c>
      <c r="B28" s="260">
        <v>21.25</v>
      </c>
      <c r="C28" s="260">
        <v>21.25</v>
      </c>
      <c r="D28" s="88">
        <f t="shared" si="0"/>
        <v>0</v>
      </c>
      <c r="E28" s="260">
        <v>19.5</v>
      </c>
      <c r="F28" s="260">
        <v>19.5</v>
      </c>
      <c r="G28" s="88">
        <f t="shared" si="2"/>
        <v>0</v>
      </c>
      <c r="H28" s="260" t="s">
        <v>118</v>
      </c>
      <c r="I28" s="260" t="s">
        <v>118</v>
      </c>
      <c r="J28" s="88" t="s">
        <v>121</v>
      </c>
      <c r="K28" s="260" t="s">
        <v>118</v>
      </c>
      <c r="L28" s="260" t="s">
        <v>118</v>
      </c>
      <c r="M28" s="88" t="s">
        <v>121</v>
      </c>
    </row>
    <row r="29" spans="1:13" s="21" customFormat="1" ht="10.7" customHeight="1">
      <c r="A29" s="132" t="s">
        <v>536</v>
      </c>
      <c r="B29" s="260">
        <v>19</v>
      </c>
      <c r="C29" s="260">
        <v>19</v>
      </c>
      <c r="D29" s="88">
        <f t="shared" si="0"/>
        <v>0</v>
      </c>
      <c r="E29" s="260">
        <v>19.25</v>
      </c>
      <c r="F29" s="260">
        <v>19.25</v>
      </c>
      <c r="G29" s="88">
        <f t="shared" si="2"/>
        <v>0</v>
      </c>
      <c r="H29" s="152">
        <v>32.5</v>
      </c>
      <c r="I29" s="152">
        <v>32.5</v>
      </c>
      <c r="J29" s="88">
        <f>((I29/H29)-    1)*100</f>
        <v>0</v>
      </c>
      <c r="K29" s="260">
        <v>21</v>
      </c>
      <c r="L29" s="260">
        <v>21</v>
      </c>
      <c r="M29" s="88">
        <f>((L29/K29)-    1)*100</f>
        <v>0</v>
      </c>
    </row>
    <row r="30" spans="1:13" s="21" customFormat="1" ht="10.7" customHeight="1">
      <c r="A30" s="151" t="s">
        <v>334</v>
      </c>
      <c r="B30" s="257">
        <f>AVERAGE(B31:B37)</f>
        <v>14.4</v>
      </c>
      <c r="C30" s="257">
        <f>AVERAGE(C31:C37)</f>
        <v>14.734</v>
      </c>
      <c r="D30" s="87">
        <f t="shared" si="0"/>
        <v>2.3194444444444517</v>
      </c>
      <c r="E30" s="257">
        <f>AVERAGE(E31:E37)</f>
        <v>14.5</v>
      </c>
      <c r="F30" s="257">
        <f>AVERAGE(F31:F37)</f>
        <v>13.934000000000001</v>
      </c>
      <c r="G30" s="87">
        <f>((F30/E30)-    1)*100</f>
        <v>-3.9034482758620648</v>
      </c>
      <c r="H30" s="257">
        <f>AVERAGE(H31:H37)</f>
        <v>28.1</v>
      </c>
      <c r="I30" s="257">
        <f>AVERAGE(I31:I37)</f>
        <v>29.734000000000002</v>
      </c>
      <c r="J30" s="87">
        <f>((I30/H30)-    1)*100</f>
        <v>5.8149466192170873</v>
      </c>
      <c r="K30" s="257">
        <f>AVERAGE(K31:K37)</f>
        <v>14.806666666666667</v>
      </c>
      <c r="L30" s="257">
        <f>AVERAGE(L31:L37)</f>
        <v>15.071428571428571</v>
      </c>
      <c r="M30" s="87">
        <f t="shared" ref="M30:M37" si="3">((L30/K30)-    1)*100</f>
        <v>1.7881263266225078</v>
      </c>
    </row>
    <row r="31" spans="1:13" s="21" customFormat="1" ht="10.7" customHeight="1">
      <c r="A31" s="156" t="s">
        <v>335</v>
      </c>
      <c r="B31" s="260" t="s">
        <v>118</v>
      </c>
      <c r="C31" s="260" t="s">
        <v>118</v>
      </c>
      <c r="D31" s="88" t="s">
        <v>121</v>
      </c>
      <c r="E31" s="260">
        <v>20</v>
      </c>
      <c r="F31" s="260" t="s">
        <v>118</v>
      </c>
      <c r="G31" s="88" t="s">
        <v>121</v>
      </c>
      <c r="H31" s="260">
        <v>26.5</v>
      </c>
      <c r="I31" s="260">
        <v>30</v>
      </c>
      <c r="J31" s="88">
        <f>((I31/H31)-    1)*100</f>
        <v>13.207547169811317</v>
      </c>
      <c r="K31" s="260">
        <v>15</v>
      </c>
      <c r="L31" s="260">
        <v>15</v>
      </c>
      <c r="M31" s="88">
        <f t="shared" si="3"/>
        <v>0</v>
      </c>
    </row>
    <row r="32" spans="1:13" s="20" customFormat="1" ht="10.7" customHeight="1">
      <c r="A32" s="156" t="s">
        <v>337</v>
      </c>
      <c r="B32" s="260">
        <v>15</v>
      </c>
      <c r="C32" s="260" t="s">
        <v>118</v>
      </c>
      <c r="D32" s="88" t="s">
        <v>121</v>
      </c>
      <c r="E32" s="260">
        <v>15</v>
      </c>
      <c r="F32" s="260" t="s">
        <v>118</v>
      </c>
      <c r="G32" s="88" t="s">
        <v>121</v>
      </c>
      <c r="H32" s="260">
        <v>27.5</v>
      </c>
      <c r="I32" s="260">
        <v>27.5</v>
      </c>
      <c r="J32" s="88">
        <f>((I32/H32)-    1)*100</f>
        <v>0</v>
      </c>
      <c r="K32" s="260">
        <v>15.67</v>
      </c>
      <c r="L32" s="260">
        <v>15.5</v>
      </c>
      <c r="M32" s="88">
        <f t="shared" si="3"/>
        <v>-1.084875558391829</v>
      </c>
    </row>
    <row r="33" spans="1:13" s="20" customFormat="1" ht="10.7" customHeight="1">
      <c r="A33" s="156" t="s">
        <v>347</v>
      </c>
      <c r="B33" s="260" t="s">
        <v>118</v>
      </c>
      <c r="C33" s="260">
        <v>13</v>
      </c>
      <c r="D33" s="88" t="s">
        <v>121</v>
      </c>
      <c r="E33" s="260" t="s">
        <v>118</v>
      </c>
      <c r="F33" s="260">
        <v>13</v>
      </c>
      <c r="G33" s="88" t="s">
        <v>121</v>
      </c>
      <c r="H33" s="152" t="s">
        <v>118</v>
      </c>
      <c r="I33" s="152" t="s">
        <v>118</v>
      </c>
      <c r="J33" s="88" t="s">
        <v>121</v>
      </c>
      <c r="K33" s="152" t="s">
        <v>118</v>
      </c>
      <c r="L33" s="260">
        <v>15</v>
      </c>
      <c r="M33" s="88" t="s">
        <v>121</v>
      </c>
    </row>
    <row r="34" spans="1:13" s="20" customFormat="1" ht="10.7" customHeight="1">
      <c r="A34" s="156" t="s">
        <v>343</v>
      </c>
      <c r="B34" s="260">
        <v>15</v>
      </c>
      <c r="C34" s="260">
        <v>15</v>
      </c>
      <c r="D34" s="88">
        <f>((C34/B34)-    1)*100</f>
        <v>0</v>
      </c>
      <c r="E34" s="260">
        <v>13</v>
      </c>
      <c r="F34" s="260">
        <v>15</v>
      </c>
      <c r="G34" s="88">
        <f>((F34/E34)-    1)*100</f>
        <v>15.384615384615374</v>
      </c>
      <c r="H34" s="152">
        <v>28</v>
      </c>
      <c r="I34" s="152">
        <v>28</v>
      </c>
      <c r="J34" s="88">
        <f>((I34/H34)-    1)*100</f>
        <v>0</v>
      </c>
      <c r="K34" s="152">
        <v>14.5</v>
      </c>
      <c r="L34" s="260">
        <v>14.5</v>
      </c>
      <c r="M34" s="88">
        <f>((L34/K34)-    1)*100</f>
        <v>0</v>
      </c>
    </row>
    <row r="35" spans="1:13" s="21" customFormat="1" ht="10.7" customHeight="1">
      <c r="A35" s="156" t="s">
        <v>342</v>
      </c>
      <c r="B35" s="260">
        <v>17.670000000000002</v>
      </c>
      <c r="C35" s="260">
        <v>18.670000000000002</v>
      </c>
      <c r="D35" s="88">
        <f>((C35/B35)-    1)*100</f>
        <v>5.6593095642331726</v>
      </c>
      <c r="E35" s="260">
        <v>15</v>
      </c>
      <c r="F35" s="260">
        <v>15.67</v>
      </c>
      <c r="G35" s="88">
        <f>((F35/E35)-    1)*100</f>
        <v>4.4666666666666632</v>
      </c>
      <c r="H35" s="152">
        <v>30</v>
      </c>
      <c r="I35" s="152">
        <v>34.67</v>
      </c>
      <c r="J35" s="88" t="s">
        <v>121</v>
      </c>
      <c r="K35" s="152">
        <v>16</v>
      </c>
      <c r="L35" s="260">
        <v>17.329999999999998</v>
      </c>
      <c r="M35" s="88">
        <f t="shared" si="3"/>
        <v>8.3124999999999893</v>
      </c>
    </row>
    <row r="36" spans="1:13" s="21" customFormat="1" ht="10.7" customHeight="1">
      <c r="A36" s="156" t="s">
        <v>512</v>
      </c>
      <c r="B36" s="260">
        <v>10.33</v>
      </c>
      <c r="C36" s="260">
        <v>10</v>
      </c>
      <c r="D36" s="88">
        <f>((C36/B36)-    1)*100</f>
        <v>-3.1945788964181987</v>
      </c>
      <c r="E36" s="260">
        <v>10</v>
      </c>
      <c r="F36" s="260">
        <v>10</v>
      </c>
      <c r="G36" s="88">
        <f>((F36/E36)-    1)*100</f>
        <v>0</v>
      </c>
      <c r="H36" s="152" t="s">
        <v>118</v>
      </c>
      <c r="I36" s="152" t="s">
        <v>118</v>
      </c>
      <c r="J36" s="88" t="s">
        <v>121</v>
      </c>
      <c r="K36" s="260">
        <v>13.67</v>
      </c>
      <c r="L36" s="260">
        <v>14.67</v>
      </c>
      <c r="M36" s="88">
        <f t="shared" si="3"/>
        <v>7.3152889539136901</v>
      </c>
    </row>
    <row r="37" spans="1:13" s="20" customFormat="1" ht="10.7" customHeight="1">
      <c r="A37" s="156" t="s">
        <v>341</v>
      </c>
      <c r="B37" s="260">
        <v>14</v>
      </c>
      <c r="C37" s="260">
        <v>17</v>
      </c>
      <c r="D37" s="88">
        <f>((C37/B37)-    1)*100</f>
        <v>21.42857142857142</v>
      </c>
      <c r="E37" s="260">
        <v>14</v>
      </c>
      <c r="F37" s="260">
        <v>16</v>
      </c>
      <c r="G37" s="88">
        <f>((F37/E37)-    1)*100</f>
        <v>14.285714285714279</v>
      </c>
      <c r="H37" s="260">
        <v>28.5</v>
      </c>
      <c r="I37" s="260">
        <v>28.5</v>
      </c>
      <c r="J37" s="88">
        <f>((I37/H37)-    1)*100</f>
        <v>0</v>
      </c>
      <c r="K37" s="260">
        <v>14</v>
      </c>
      <c r="L37" s="260">
        <v>13.5</v>
      </c>
      <c r="M37" s="88">
        <f t="shared" si="3"/>
        <v>-3.5714285714285698</v>
      </c>
    </row>
    <row r="38" spans="1:13" s="21" customFormat="1" ht="10.7" customHeight="1">
      <c r="A38" s="519" t="s">
        <v>538</v>
      </c>
      <c r="B38" s="291">
        <f>AVERAGE(B39:B40)</f>
        <v>18.25</v>
      </c>
      <c r="C38" s="291">
        <f>AVERAGE(C39:C40)</f>
        <v>18.25</v>
      </c>
      <c r="D38" s="520">
        <f t="shared" ref="D38" si="4">((C38/B38)-    1)*100</f>
        <v>0</v>
      </c>
      <c r="E38" s="291">
        <f>AVERAGE(E39:E40)</f>
        <v>18</v>
      </c>
      <c r="F38" s="291">
        <f>AVERAGE(F39:F40)</f>
        <v>18</v>
      </c>
      <c r="G38" s="520">
        <f>((F38/E38)-    1)*100</f>
        <v>0</v>
      </c>
      <c r="H38" s="291">
        <f>AVERAGE(H39:H40)</f>
        <v>26</v>
      </c>
      <c r="I38" s="291">
        <f>AVERAGE(I39:I40)</f>
        <v>26</v>
      </c>
      <c r="J38" s="520">
        <f>((I38/H38)-    1)*100</f>
        <v>0</v>
      </c>
      <c r="K38" s="291">
        <f>AVERAGE(K39:K40)</f>
        <v>24</v>
      </c>
      <c r="L38" s="291">
        <f>AVERAGE(L39:L40)</f>
        <v>24</v>
      </c>
      <c r="M38" s="520">
        <f>((L38/K38)-    1)*100</f>
        <v>0</v>
      </c>
    </row>
    <row r="39" spans="1:13" s="21" customFormat="1" ht="10.7" customHeight="1">
      <c r="A39" s="521" t="s">
        <v>539</v>
      </c>
      <c r="B39" s="290">
        <v>10</v>
      </c>
      <c r="C39" s="290">
        <v>10</v>
      </c>
      <c r="D39" s="522">
        <f>((C39-    B39)/B39)*100</f>
        <v>0</v>
      </c>
      <c r="E39" s="290">
        <v>11</v>
      </c>
      <c r="F39" s="290">
        <v>11</v>
      </c>
      <c r="G39" s="522">
        <f>((F39-    E39)/E39)*100</f>
        <v>0</v>
      </c>
      <c r="H39" s="290">
        <v>26</v>
      </c>
      <c r="I39" s="290">
        <v>26</v>
      </c>
      <c r="J39" s="522">
        <f>((I39-    H39)/H39)*100</f>
        <v>0</v>
      </c>
      <c r="K39" s="523" t="s">
        <v>118</v>
      </c>
      <c r="L39" s="523" t="s">
        <v>118</v>
      </c>
      <c r="M39" s="524" t="s">
        <v>121</v>
      </c>
    </row>
    <row r="40" spans="1:13" s="52" customFormat="1" ht="10.7" customHeight="1">
      <c r="A40" s="521" t="s">
        <v>540</v>
      </c>
      <c r="B40" s="290">
        <v>26.5</v>
      </c>
      <c r="C40" s="290">
        <v>26.5</v>
      </c>
      <c r="D40" s="522">
        <f>((C40-    B40)/B40)*100</f>
        <v>0</v>
      </c>
      <c r="E40" s="290">
        <v>25</v>
      </c>
      <c r="F40" s="290">
        <v>25</v>
      </c>
      <c r="G40" s="522">
        <f>((F40-    E40)/E40)*100</f>
        <v>0</v>
      </c>
      <c r="H40" s="523" t="s">
        <v>118</v>
      </c>
      <c r="I40" s="523" t="s">
        <v>118</v>
      </c>
      <c r="J40" s="524" t="s">
        <v>121</v>
      </c>
      <c r="K40" s="290">
        <v>24</v>
      </c>
      <c r="L40" s="290">
        <v>24</v>
      </c>
      <c r="M40" s="522">
        <f>((L40-    K40)/K40)*100</f>
        <v>0</v>
      </c>
    </row>
    <row r="41" spans="1:13" s="20" customFormat="1" ht="10.7" customHeight="1">
      <c r="A41" s="151" t="s">
        <v>67</v>
      </c>
      <c r="B41" s="257">
        <f>AVERAGE(B42:B46)</f>
        <v>17.9375</v>
      </c>
      <c r="C41" s="257">
        <f>AVERAGE(C42:C46)</f>
        <v>16.55</v>
      </c>
      <c r="D41" s="87">
        <f>((C41/B41)-    1)*100</f>
        <v>-7.7351916376306562</v>
      </c>
      <c r="E41" s="257">
        <f>AVERAGE(E42:E46)</f>
        <v>17.774999999999999</v>
      </c>
      <c r="F41" s="257">
        <f>AVERAGE(F42:F46)</f>
        <v>15.725999999999999</v>
      </c>
      <c r="G41" s="87">
        <f>((F41/E41)-    1)*100</f>
        <v>-11.527426160337551</v>
      </c>
      <c r="H41" s="257">
        <f>AVERAGE(H42:H46)</f>
        <v>28.5</v>
      </c>
      <c r="I41" s="257">
        <f>AVERAGE(I42:I46)</f>
        <v>30.75</v>
      </c>
      <c r="J41" s="87">
        <f>((I41/H41)-    1)*100</f>
        <v>7.8947368421052655</v>
      </c>
      <c r="K41" s="257">
        <f>AVERAGE(K42:K46)</f>
        <v>21.5</v>
      </c>
      <c r="L41" s="257">
        <f>AVERAGE(L42:L46)</f>
        <v>25.5</v>
      </c>
      <c r="M41" s="87">
        <f>((L41/K41)-    1)*100</f>
        <v>18.604651162790709</v>
      </c>
    </row>
    <row r="42" spans="1:13" s="21" customFormat="1" ht="10.7" customHeight="1">
      <c r="A42" s="156" t="s">
        <v>68</v>
      </c>
      <c r="B42" s="258">
        <v>19</v>
      </c>
      <c r="C42" s="258">
        <v>17.5</v>
      </c>
      <c r="D42" s="88">
        <f>((C42-    B42)/B42)*100</f>
        <v>-7.8947368421052628</v>
      </c>
      <c r="E42" s="258">
        <v>22.5</v>
      </c>
      <c r="F42" s="258">
        <v>17.5</v>
      </c>
      <c r="G42" s="88">
        <f>((F42-    E42)/E42)*100</f>
        <v>-22.222222222222221</v>
      </c>
      <c r="H42" s="152" t="s">
        <v>118</v>
      </c>
      <c r="I42" s="152" t="s">
        <v>118</v>
      </c>
      <c r="J42" s="259" t="s">
        <v>121</v>
      </c>
      <c r="K42" s="152" t="s">
        <v>118</v>
      </c>
      <c r="L42" s="152" t="s">
        <v>118</v>
      </c>
      <c r="M42" s="88" t="s">
        <v>121</v>
      </c>
    </row>
    <row r="43" spans="1:13" s="21" customFormat="1" ht="10.7" customHeight="1">
      <c r="A43" s="156" t="s">
        <v>69</v>
      </c>
      <c r="B43" s="260">
        <v>16.75</v>
      </c>
      <c r="C43" s="260">
        <v>16.75</v>
      </c>
      <c r="D43" s="88">
        <f>((C43-    B43)/B43)*100</f>
        <v>0</v>
      </c>
      <c r="E43" s="260">
        <v>15.6</v>
      </c>
      <c r="F43" s="260">
        <v>15.63</v>
      </c>
      <c r="G43" s="88">
        <f>((F43-    E43)/E43)*100</f>
        <v>0.19230769230769962</v>
      </c>
      <c r="H43" s="152" t="s">
        <v>118</v>
      </c>
      <c r="I43" s="152" t="s">
        <v>118</v>
      </c>
      <c r="J43" s="259" t="s">
        <v>121</v>
      </c>
      <c r="K43" s="260">
        <v>15</v>
      </c>
      <c r="L43" s="152" t="s">
        <v>118</v>
      </c>
      <c r="M43" s="88" t="s">
        <v>121</v>
      </c>
    </row>
    <row r="44" spans="1:13" s="21" customFormat="1" ht="10.7" customHeight="1">
      <c r="A44" s="156" t="s">
        <v>173</v>
      </c>
      <c r="B44" s="152" t="s">
        <v>118</v>
      </c>
      <c r="C44" s="260">
        <v>20</v>
      </c>
      <c r="D44" s="259" t="s">
        <v>121</v>
      </c>
      <c r="E44" s="152" t="s">
        <v>118</v>
      </c>
      <c r="F44" s="260">
        <v>20</v>
      </c>
      <c r="G44" s="259" t="s">
        <v>121</v>
      </c>
      <c r="H44" s="152" t="s">
        <v>118</v>
      </c>
      <c r="I44" s="152" t="s">
        <v>118</v>
      </c>
      <c r="J44" s="259" t="s">
        <v>121</v>
      </c>
      <c r="K44" s="152" t="s">
        <v>118</v>
      </c>
      <c r="L44" s="152" t="s">
        <v>118</v>
      </c>
      <c r="M44" s="259" t="s">
        <v>121</v>
      </c>
    </row>
    <row r="45" spans="1:13" s="20" customFormat="1" ht="10.7" customHeight="1">
      <c r="A45" s="156" t="s">
        <v>55</v>
      </c>
      <c r="B45" s="260">
        <v>21</v>
      </c>
      <c r="C45" s="260">
        <v>13.5</v>
      </c>
      <c r="D45" s="88">
        <f>((C45-    B45)/B45)*100</f>
        <v>-35.714285714285715</v>
      </c>
      <c r="E45" s="260">
        <v>21</v>
      </c>
      <c r="F45" s="260">
        <v>13.5</v>
      </c>
      <c r="G45" s="88">
        <f>((F45-    E45)/E45)*100</f>
        <v>-35.714285714285715</v>
      </c>
      <c r="H45" s="152">
        <v>32</v>
      </c>
      <c r="I45" s="258">
        <v>33.5</v>
      </c>
      <c r="J45" s="88">
        <f>((I45-    H45)/H45)*100</f>
        <v>4.6875</v>
      </c>
      <c r="K45" s="152">
        <v>24</v>
      </c>
      <c r="L45" s="152" t="s">
        <v>118</v>
      </c>
      <c r="M45" s="88" t="s">
        <v>121</v>
      </c>
    </row>
    <row r="46" spans="1:13" s="20" customFormat="1" ht="10.7" customHeight="1">
      <c r="A46" s="156" t="s">
        <v>129</v>
      </c>
      <c r="B46" s="260">
        <v>15</v>
      </c>
      <c r="C46" s="260">
        <v>15</v>
      </c>
      <c r="D46" s="88">
        <f>((C46-    B46)/B46)*100</f>
        <v>0</v>
      </c>
      <c r="E46" s="260">
        <v>12</v>
      </c>
      <c r="F46" s="260">
        <v>12</v>
      </c>
      <c r="G46" s="88">
        <f>((F46-    E46)/E46)*100</f>
        <v>0</v>
      </c>
      <c r="H46" s="260">
        <v>25</v>
      </c>
      <c r="I46" s="260">
        <v>28</v>
      </c>
      <c r="J46" s="88">
        <f>((I46-    H46)/H46)*100</f>
        <v>12</v>
      </c>
      <c r="K46" s="260">
        <v>25.5</v>
      </c>
      <c r="L46" s="260">
        <v>25.5</v>
      </c>
      <c r="M46" s="88">
        <f>((L46-    K46)/K46)*100</f>
        <v>0</v>
      </c>
    </row>
    <row r="47" spans="1:13" s="20" customFormat="1" ht="10.7" customHeight="1">
      <c r="A47" s="151" t="s">
        <v>193</v>
      </c>
      <c r="B47" s="257">
        <f>AVERAGE(B48:B52)</f>
        <v>16.434000000000001</v>
      </c>
      <c r="C47" s="257">
        <f>AVERAGE(C48:C52)</f>
        <v>15.166</v>
      </c>
      <c r="D47" s="87">
        <f>((C47/B47)-1)*100</f>
        <v>-7.715711330169162</v>
      </c>
      <c r="E47" s="257">
        <f>AVERAGE(E48:E52)</f>
        <v>18.3325</v>
      </c>
      <c r="F47" s="257">
        <f>AVERAGE(F48:F52)</f>
        <v>16.05</v>
      </c>
      <c r="G47" s="520">
        <f>((F47/E47)-1)*100</f>
        <v>-12.450565934815216</v>
      </c>
      <c r="H47" s="257">
        <f>AVERAGE(H48:H52)</f>
        <v>27.625</v>
      </c>
      <c r="I47" s="257">
        <f>AVERAGE(I48:I52)</f>
        <v>27.3</v>
      </c>
      <c r="J47" s="87">
        <f>((I47/H47)-1)*100</f>
        <v>-1.1764705882352899</v>
      </c>
      <c r="K47" s="262">
        <f>AVERAGE(K48:K52)</f>
        <v>20.75</v>
      </c>
      <c r="L47" s="262">
        <f>AVERAGE(L48:L52)</f>
        <v>18.585000000000001</v>
      </c>
      <c r="M47" s="525">
        <f>((L47/K47)-1)*100</f>
        <v>-10.433734939759031</v>
      </c>
    </row>
    <row r="48" spans="1:13" s="20" customFormat="1" ht="10.7" customHeight="1">
      <c r="A48" s="156" t="s">
        <v>195</v>
      </c>
      <c r="B48" s="258">
        <v>15</v>
      </c>
      <c r="C48" s="258">
        <v>16</v>
      </c>
      <c r="D48" s="88">
        <f>((C48-B48)/B48)*100</f>
        <v>6.666666666666667</v>
      </c>
      <c r="E48" s="152" t="s">
        <v>118</v>
      </c>
      <c r="F48" s="152">
        <v>15</v>
      </c>
      <c r="G48" s="522" t="s">
        <v>121</v>
      </c>
      <c r="H48" s="152" t="s">
        <v>118</v>
      </c>
      <c r="I48" s="260">
        <v>28</v>
      </c>
      <c r="J48" s="526" t="s">
        <v>121</v>
      </c>
      <c r="K48" s="152" t="s">
        <v>118</v>
      </c>
      <c r="L48" s="152" t="s">
        <v>118</v>
      </c>
      <c r="M48" s="526" t="s">
        <v>121</v>
      </c>
    </row>
    <row r="49" spans="1:13" s="21" customFormat="1" ht="10.7" customHeight="1">
      <c r="A49" s="156" t="s">
        <v>199</v>
      </c>
      <c r="B49" s="152">
        <v>18</v>
      </c>
      <c r="C49" s="258">
        <v>15</v>
      </c>
      <c r="D49" s="88">
        <f>((C49-B49)/B49)*100</f>
        <v>-16.666666666666664</v>
      </c>
      <c r="E49" s="152">
        <v>18</v>
      </c>
      <c r="F49" s="527">
        <v>15</v>
      </c>
      <c r="G49" s="522">
        <f>((F49-E49)/E49)*100</f>
        <v>-16.666666666666664</v>
      </c>
      <c r="H49" s="152">
        <v>30</v>
      </c>
      <c r="I49" s="258">
        <v>28</v>
      </c>
      <c r="J49" s="528">
        <f>((I49-H49)/H49)*100</f>
        <v>-6.666666666666667</v>
      </c>
      <c r="K49" s="152" t="s">
        <v>118</v>
      </c>
      <c r="L49" s="152" t="s">
        <v>118</v>
      </c>
      <c r="M49" s="526" t="s">
        <v>121</v>
      </c>
    </row>
    <row r="50" spans="1:13" s="21" customFormat="1" ht="10.7" customHeight="1">
      <c r="A50" s="156" t="s">
        <v>200</v>
      </c>
      <c r="B50" s="152">
        <v>21</v>
      </c>
      <c r="C50" s="258">
        <v>21</v>
      </c>
      <c r="D50" s="88">
        <f>((C50-B50)/B50)*100</f>
        <v>0</v>
      </c>
      <c r="E50" s="529">
        <v>30</v>
      </c>
      <c r="F50" s="529">
        <v>30</v>
      </c>
      <c r="G50" s="87">
        <f>((F50-E50)/E50)*100</f>
        <v>0</v>
      </c>
      <c r="H50" s="527">
        <v>26.5</v>
      </c>
      <c r="I50" s="258">
        <v>26.5</v>
      </c>
      <c r="J50" s="528">
        <f>((I50-H50)/H50)*100</f>
        <v>0</v>
      </c>
      <c r="K50" s="152" t="s">
        <v>118</v>
      </c>
      <c r="L50" s="152" t="s">
        <v>118</v>
      </c>
      <c r="M50" s="526" t="s">
        <v>121</v>
      </c>
    </row>
    <row r="51" spans="1:13" s="21" customFormat="1" ht="10.7" customHeight="1">
      <c r="A51" s="156" t="s">
        <v>201</v>
      </c>
      <c r="B51" s="258">
        <v>15.67</v>
      </c>
      <c r="C51" s="258">
        <v>11.33</v>
      </c>
      <c r="D51" s="88">
        <f>((C51-B51)/B51)*100</f>
        <v>-27.696234843650284</v>
      </c>
      <c r="E51" s="529">
        <v>15.33</v>
      </c>
      <c r="F51" s="529">
        <v>10.25</v>
      </c>
      <c r="G51" s="88">
        <f>((F51-E51)/E51)*100</f>
        <v>-33.137638617090673</v>
      </c>
      <c r="H51" s="527">
        <v>22.5</v>
      </c>
      <c r="I51" s="258">
        <v>22.5</v>
      </c>
      <c r="J51" s="528">
        <f>((I51-H51)/H51)*100</f>
        <v>0</v>
      </c>
      <c r="K51" s="527">
        <v>25</v>
      </c>
      <c r="L51" s="527">
        <v>20.67</v>
      </c>
      <c r="M51" s="528">
        <f>((L51-K51)/K51)*100</f>
        <v>-17.319999999999993</v>
      </c>
    </row>
    <row r="52" spans="1:13" s="21" customFormat="1" ht="10.7" customHeight="1">
      <c r="A52" s="156" t="s">
        <v>218</v>
      </c>
      <c r="B52" s="258">
        <v>12.5</v>
      </c>
      <c r="C52" s="258">
        <v>12.5</v>
      </c>
      <c r="D52" s="88">
        <f>((C52-B52)/B52)*100</f>
        <v>0</v>
      </c>
      <c r="E52" s="529">
        <v>10</v>
      </c>
      <c r="F52" s="530">
        <v>10</v>
      </c>
      <c r="G52" s="88">
        <f>((F52-E52)/E52)*100</f>
        <v>0</v>
      </c>
      <c r="H52" s="527">
        <v>31.5</v>
      </c>
      <c r="I52" s="260">
        <v>31.5</v>
      </c>
      <c r="J52" s="528">
        <f>((I52-H52)/H52)*100</f>
        <v>0</v>
      </c>
      <c r="K52" s="527">
        <v>16.5</v>
      </c>
      <c r="L52" s="527">
        <v>16.5</v>
      </c>
      <c r="M52" s="88">
        <f>((L52-K52)/K52)*100</f>
        <v>0</v>
      </c>
    </row>
    <row r="53" spans="1:13" s="20" customFormat="1" ht="10.7" customHeight="1">
      <c r="A53" s="151" t="s">
        <v>62</v>
      </c>
      <c r="B53" s="257">
        <f>AVERAGE(B55:B55)</f>
        <v>13.67</v>
      </c>
      <c r="C53" s="87">
        <f>AVERAGE(C55:C55)</f>
        <v>11</v>
      </c>
      <c r="D53" s="87">
        <f>((C53/B53)-    1)*100</f>
        <v>-19.53182150694952</v>
      </c>
      <c r="E53" s="257">
        <f>AVERAGE(E55:E55)</f>
        <v>21</v>
      </c>
      <c r="F53" s="152" t="s">
        <v>121</v>
      </c>
      <c r="G53" s="152" t="s">
        <v>121</v>
      </c>
      <c r="H53" s="257">
        <f>AVERAGE(H55:H55)</f>
        <v>29</v>
      </c>
      <c r="I53" s="257">
        <f>AVERAGE(I54:I55)</f>
        <v>21</v>
      </c>
      <c r="J53" s="528">
        <f>((I53/H53)-    1)*100</f>
        <v>-27.586206896551722</v>
      </c>
      <c r="K53" s="257">
        <f>AVERAGE(K55:K55)</f>
        <v>13</v>
      </c>
      <c r="L53" s="257">
        <f>AVERAGE(L54:L55)</f>
        <v>15.835000000000001</v>
      </c>
      <c r="M53" s="87">
        <f>((L53/K53)-    1)*100</f>
        <v>21.807692307692307</v>
      </c>
    </row>
    <row r="54" spans="1:13" s="20" customFormat="1" ht="10.7" customHeight="1">
      <c r="A54" s="156" t="s">
        <v>63</v>
      </c>
      <c r="B54" s="152" t="s">
        <v>118</v>
      </c>
      <c r="C54" s="152" t="s">
        <v>118</v>
      </c>
      <c r="D54" s="88" t="s">
        <v>121</v>
      </c>
      <c r="E54" s="152" t="s">
        <v>118</v>
      </c>
      <c r="F54" s="152" t="s">
        <v>118</v>
      </c>
      <c r="G54" s="152" t="s">
        <v>121</v>
      </c>
      <c r="H54" s="152">
        <v>15.5</v>
      </c>
      <c r="I54" s="258">
        <v>15.5</v>
      </c>
      <c r="J54" s="528">
        <f>((I54-    H54)/H54)*100</f>
        <v>0</v>
      </c>
      <c r="K54" s="152">
        <v>17</v>
      </c>
      <c r="L54" s="258">
        <v>17</v>
      </c>
      <c r="M54" s="88">
        <f>((L54-    K54)/K54)*100</f>
        <v>0</v>
      </c>
    </row>
    <row r="55" spans="1:13" s="21" customFormat="1" ht="10.7" customHeight="1">
      <c r="A55" s="531" t="s">
        <v>48</v>
      </c>
      <c r="B55" s="258">
        <v>13.67</v>
      </c>
      <c r="C55" s="532">
        <v>11</v>
      </c>
      <c r="D55" s="462">
        <f>((C55-    B55)/B55)*100</f>
        <v>-19.531821506949523</v>
      </c>
      <c r="E55" s="532">
        <v>21</v>
      </c>
      <c r="F55" s="152" t="s">
        <v>118</v>
      </c>
      <c r="G55" s="152" t="s">
        <v>121</v>
      </c>
      <c r="H55" s="260">
        <v>29</v>
      </c>
      <c r="I55" s="260">
        <v>26.5</v>
      </c>
      <c r="J55" s="528">
        <f>((I55-    H55)/H55)*100</f>
        <v>-8.6206896551724146</v>
      </c>
      <c r="K55" s="260">
        <v>13</v>
      </c>
      <c r="L55" s="533">
        <v>14.67</v>
      </c>
      <c r="M55" s="462">
        <f>((L55-    K55)/K55)*100</f>
        <v>12.846153846153847</v>
      </c>
    </row>
    <row r="56" spans="1:13" s="20" customFormat="1" ht="10.7" customHeight="1">
      <c r="A56" s="63" t="s">
        <v>53</v>
      </c>
      <c r="B56" s="534"/>
      <c r="C56" s="157"/>
      <c r="D56" s="68"/>
      <c r="E56" s="157"/>
      <c r="F56" s="534"/>
      <c r="G56" s="511"/>
      <c r="H56" s="535"/>
      <c r="I56" s="535"/>
      <c r="J56" s="535"/>
      <c r="K56" s="534"/>
      <c r="L56" s="157"/>
      <c r="M56" s="68"/>
    </row>
    <row r="57" spans="1:13" s="21" customFormat="1" ht="10.7" customHeight="1">
      <c r="A57" s="63" t="s">
        <v>618</v>
      </c>
      <c r="B57" s="157"/>
      <c r="C57" s="157"/>
      <c r="D57" s="68"/>
      <c r="E57" s="157"/>
      <c r="F57" s="157"/>
      <c r="G57" s="68"/>
      <c r="H57" s="158"/>
      <c r="I57" s="158"/>
      <c r="J57" s="158"/>
      <c r="K57" s="157"/>
      <c r="L57" s="157"/>
      <c r="M57" s="68"/>
    </row>
    <row r="58" spans="1:13" s="21" customFormat="1" ht="10.7" customHeight="1"/>
    <row r="59" spans="1:13" s="21" customFormat="1" ht="10.7" customHeight="1"/>
    <row r="60" spans="1:13" s="21" customFormat="1" ht="10.7" customHeight="1"/>
    <row r="61" spans="1:13" s="21" customFormat="1" ht="10.7" customHeight="1"/>
    <row r="62" spans="1:13" s="21" customFormat="1" ht="10.7" customHeight="1"/>
    <row r="63" spans="1:13" s="21" customFormat="1" ht="10.7" customHeight="1"/>
    <row r="64" spans="1:13" s="21" customFormat="1" ht="10.7" customHeight="1"/>
    <row r="65" s="21" customFormat="1" ht="9" customHeight="1"/>
    <row r="66" ht="9" customHeight="1"/>
  </sheetData>
  <mergeCells count="5">
    <mergeCell ref="A5:A6"/>
    <mergeCell ref="B5:D5"/>
    <mergeCell ref="E5:G5"/>
    <mergeCell ref="H5:J5"/>
    <mergeCell ref="K5:M5"/>
  </mergeCells>
  <pageMargins left="0" right="0" top="0" bottom="0" header="0" footer="0"/>
  <pageSetup paperSize="9" orientation="portrait" r:id="rId1"/>
  <headerFooter scaleWithDoc="0" alignWithMargins="0"/>
  <legacyDrawingHF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published="0"/>
  <dimension ref="A1:M71"/>
  <sheetViews>
    <sheetView showGridLines="0" zoomScaleNormal="100" workbookViewId="0">
      <selection activeCell="B9" sqref="B9:M16"/>
    </sheetView>
  </sheetViews>
  <sheetFormatPr baseColWidth="10" defaultColWidth="11.42578125" defaultRowHeight="12.75"/>
  <cols>
    <col min="1" max="1" width="17.7109375" style="17" customWidth="1"/>
    <col min="2" max="13" width="6.7109375" style="17" customWidth="1"/>
    <col min="14" max="16384" width="11.42578125" style="17"/>
  </cols>
  <sheetData>
    <row r="1" spans="1:13" s="19" customFormat="1" ht="15.95" customHeight="1">
      <c r="A1" s="140" t="s">
        <v>332</v>
      </c>
      <c r="B1" s="124"/>
      <c r="C1" s="124"/>
      <c r="D1" s="123"/>
      <c r="E1" s="124"/>
      <c r="F1" s="124"/>
      <c r="G1" s="123"/>
      <c r="H1" s="124"/>
      <c r="I1" s="124"/>
      <c r="J1" s="123"/>
      <c r="K1" s="124"/>
      <c r="L1" s="124"/>
      <c r="M1" s="123"/>
    </row>
    <row r="2" spans="1:13" s="19" customFormat="1" ht="12" customHeight="1">
      <c r="A2" s="123" t="s">
        <v>635</v>
      </c>
      <c r="B2" s="124"/>
      <c r="C2" s="124"/>
      <c r="D2" s="123"/>
      <c r="E2" s="124"/>
      <c r="F2" s="124"/>
      <c r="G2" s="123"/>
      <c r="H2" s="124"/>
      <c r="I2" s="124"/>
      <c r="J2" s="123"/>
      <c r="K2" s="124"/>
      <c r="L2" s="124"/>
      <c r="M2" s="123"/>
    </row>
    <row r="3" spans="1:13" s="19" customFormat="1" ht="12" customHeight="1">
      <c r="A3" s="123" t="s">
        <v>636</v>
      </c>
      <c r="B3" s="124"/>
      <c r="C3" s="124"/>
      <c r="D3" s="123"/>
      <c r="E3" s="124"/>
      <c r="F3" s="124"/>
      <c r="G3" s="123"/>
      <c r="H3" s="124"/>
      <c r="I3" s="124"/>
      <c r="J3" s="123"/>
      <c r="K3" s="124"/>
      <c r="L3" s="124"/>
      <c r="M3" s="123"/>
    </row>
    <row r="4" spans="1:13" s="19" customFormat="1" ht="5.0999999999999996" customHeight="1">
      <c r="A4" s="123"/>
      <c r="B4" s="145"/>
      <c r="C4" s="145"/>
      <c r="D4" s="144"/>
      <c r="E4" s="145"/>
      <c r="F4" s="145"/>
      <c r="G4" s="144"/>
      <c r="H4" s="145"/>
      <c r="I4" s="145"/>
      <c r="J4" s="144"/>
      <c r="K4" s="145"/>
      <c r="L4" s="145"/>
      <c r="M4" s="144"/>
    </row>
    <row r="5" spans="1:13" s="21" customFormat="1" ht="15" customHeight="1">
      <c r="A5" s="603" t="s">
        <v>112</v>
      </c>
      <c r="B5" s="617" t="s">
        <v>130</v>
      </c>
      <c r="C5" s="618"/>
      <c r="D5" s="618"/>
      <c r="E5" s="617" t="s">
        <v>117</v>
      </c>
      <c r="F5" s="618"/>
      <c r="G5" s="618"/>
      <c r="H5" s="617" t="s">
        <v>116</v>
      </c>
      <c r="I5" s="618"/>
      <c r="J5" s="618"/>
      <c r="K5" s="617" t="s">
        <v>115</v>
      </c>
      <c r="L5" s="618"/>
      <c r="M5" s="619"/>
    </row>
    <row r="6" spans="1:13" s="21" customFormat="1" ht="15" customHeight="1">
      <c r="A6" s="613"/>
      <c r="B6" s="475">
        <v>2019</v>
      </c>
      <c r="C6" s="475">
        <v>2020</v>
      </c>
      <c r="D6" s="475" t="s">
        <v>125</v>
      </c>
      <c r="E6" s="475">
        <v>2019</v>
      </c>
      <c r="F6" s="475">
        <v>2020</v>
      </c>
      <c r="G6" s="475" t="s">
        <v>125</v>
      </c>
      <c r="H6" s="475">
        <v>2019</v>
      </c>
      <c r="I6" s="475">
        <v>2020</v>
      </c>
      <c r="J6" s="475" t="s">
        <v>125</v>
      </c>
      <c r="K6" s="475">
        <v>2019</v>
      </c>
      <c r="L6" s="475">
        <v>2020</v>
      </c>
      <c r="M6" s="475" t="s">
        <v>125</v>
      </c>
    </row>
    <row r="7" spans="1:13" s="21" customFormat="1" ht="15" customHeight="1">
      <c r="A7" s="150" t="s">
        <v>95</v>
      </c>
      <c r="B7" s="245">
        <f>AVERAGE(B8:B10)</f>
        <v>13.29</v>
      </c>
      <c r="C7" s="245">
        <f>AVERAGE(C8:C11)</f>
        <v>10.424999999999999</v>
      </c>
      <c r="D7" s="87">
        <f>((C7/B7)-   1)*100</f>
        <v>-21.557562076749438</v>
      </c>
      <c r="E7" s="245">
        <f>AVERAGE(E8:E10)</f>
        <v>50.873333333333335</v>
      </c>
      <c r="F7" s="245">
        <f>AVERAGE(F8:F11)</f>
        <v>51.28</v>
      </c>
      <c r="G7" s="87">
        <f>((F7/E7)-   1)*100</f>
        <v>0.79937098676450269</v>
      </c>
      <c r="H7" s="245">
        <f>AVERAGE(H8:H10)</f>
        <v>46.303333333333335</v>
      </c>
      <c r="I7" s="245">
        <f>AVERAGE(I8:I10)</f>
        <v>46.47</v>
      </c>
      <c r="J7" s="87">
        <f>((I7/H7)-   1)*100</f>
        <v>0.35994528831617689</v>
      </c>
      <c r="K7" s="245">
        <f>AVERAGE(K8:K10)</f>
        <v>126.19333333333333</v>
      </c>
      <c r="L7" s="245">
        <f>AVERAGE(L8:L10)</f>
        <v>122.77666666666666</v>
      </c>
      <c r="M7" s="87">
        <f>((L7/K7)-   1)*100</f>
        <v>-2.7074858682444969</v>
      </c>
    </row>
    <row r="8" spans="1:13" s="20" customFormat="1" ht="12.95" customHeight="1">
      <c r="A8" s="132" t="s">
        <v>96</v>
      </c>
      <c r="B8" s="152">
        <v>12.25</v>
      </c>
      <c r="C8" s="152">
        <v>13.33</v>
      </c>
      <c r="D8" s="88">
        <f>((C8-   B8)/B8)*100</f>
        <v>8.8163265306122458</v>
      </c>
      <c r="E8" s="152">
        <v>66</v>
      </c>
      <c r="F8" s="152">
        <v>66.25</v>
      </c>
      <c r="G8" s="88">
        <f>((F8-   E8)/E8)*100</f>
        <v>0.37878787878787878</v>
      </c>
      <c r="H8" s="152">
        <v>53.5</v>
      </c>
      <c r="I8" s="256">
        <v>54</v>
      </c>
      <c r="J8" s="88">
        <f>((I8-   H8)/H8)*100</f>
        <v>0.93457943925233633</v>
      </c>
      <c r="K8" s="152">
        <v>123.33</v>
      </c>
      <c r="L8" s="152">
        <v>123.33</v>
      </c>
      <c r="M8" s="88">
        <f>((L8-   K8)/K8)*100</f>
        <v>0</v>
      </c>
    </row>
    <row r="9" spans="1:13" s="21" customFormat="1" ht="12.95" customHeight="1">
      <c r="A9" s="132" t="s">
        <v>98</v>
      </c>
      <c r="B9" s="152">
        <v>15</v>
      </c>
      <c r="C9" s="152">
        <v>6</v>
      </c>
      <c r="D9" s="88">
        <f>((C9-   B9)/B9)*100</f>
        <v>-60</v>
      </c>
      <c r="E9" s="152">
        <v>45.75</v>
      </c>
      <c r="F9" s="152">
        <v>53.25</v>
      </c>
      <c r="G9" s="88">
        <f>((F9-   E9)/E9)*100</f>
        <v>16.393442622950818</v>
      </c>
      <c r="H9" s="256">
        <v>46</v>
      </c>
      <c r="I9" s="256">
        <v>46</v>
      </c>
      <c r="J9" s="88">
        <f>((I9-   H9)/H9)*100</f>
        <v>0</v>
      </c>
      <c r="K9" s="152">
        <v>130.25</v>
      </c>
      <c r="L9" s="152">
        <v>120.25</v>
      </c>
      <c r="M9" s="88">
        <f>((L9-   K9)/K9)*100</f>
        <v>-7.6775431861804213</v>
      </c>
    </row>
    <row r="10" spans="1:13" s="20" customFormat="1" ht="12.95" customHeight="1">
      <c r="A10" s="132" t="s">
        <v>99</v>
      </c>
      <c r="B10" s="152">
        <v>12.62</v>
      </c>
      <c r="C10" s="152">
        <v>12.37</v>
      </c>
      <c r="D10" s="88">
        <f>((C10-   B10)/B10)*100</f>
        <v>-1.9809825673534076</v>
      </c>
      <c r="E10" s="152">
        <v>40.869999999999997</v>
      </c>
      <c r="F10" s="152">
        <v>40.619999999999997</v>
      </c>
      <c r="G10" s="88">
        <f>((F10-   E10)/E10)*100</f>
        <v>-0.61169562025935897</v>
      </c>
      <c r="H10" s="152">
        <v>39.409999999999997</v>
      </c>
      <c r="I10" s="152">
        <v>39.409999999999997</v>
      </c>
      <c r="J10" s="88">
        <f>((I10-   H10)/H10)*100</f>
        <v>0</v>
      </c>
      <c r="K10" s="152">
        <v>125</v>
      </c>
      <c r="L10" s="152">
        <v>124.75</v>
      </c>
      <c r="M10" s="88">
        <f>((L10-   K10)/K10)*100</f>
        <v>-0.2</v>
      </c>
    </row>
    <row r="11" spans="1:13" s="21" customFormat="1" ht="12.95" customHeight="1">
      <c r="A11" s="132" t="s">
        <v>100</v>
      </c>
      <c r="B11" s="152" t="s">
        <v>118</v>
      </c>
      <c r="C11" s="152">
        <v>10</v>
      </c>
      <c r="D11" s="88" t="s">
        <v>120</v>
      </c>
      <c r="E11" s="152" t="s">
        <v>118</v>
      </c>
      <c r="F11" s="152">
        <v>45</v>
      </c>
      <c r="G11" s="88" t="s">
        <v>120</v>
      </c>
      <c r="H11" s="152" t="s">
        <v>118</v>
      </c>
      <c r="I11" s="152" t="s">
        <v>118</v>
      </c>
      <c r="J11" s="88" t="s">
        <v>120</v>
      </c>
      <c r="K11" s="152" t="s">
        <v>118</v>
      </c>
      <c r="L11" s="152">
        <v>120</v>
      </c>
      <c r="M11" s="536" t="s">
        <v>45</v>
      </c>
    </row>
    <row r="12" spans="1:13" s="21" customFormat="1" ht="12.95" customHeight="1">
      <c r="A12" s="150" t="s">
        <v>180</v>
      </c>
      <c r="B12" s="217">
        <f>AVERAGE(B13:B13)</f>
        <v>13.31</v>
      </c>
      <c r="C12" s="217">
        <f>AVERAGE(C13:C13)</f>
        <v>14.75</v>
      </c>
      <c r="D12" s="87">
        <f t="shared" ref="D12:D13" si="0">((C12-   B12)/B12)*100</f>
        <v>10.818933132982716</v>
      </c>
      <c r="E12" s="217">
        <f>AVERAGE(E13:E13)</f>
        <v>26.75</v>
      </c>
      <c r="F12" s="217">
        <f>AVERAGE(F13:F13)</f>
        <v>42.83</v>
      </c>
      <c r="G12" s="87">
        <f t="shared" ref="G12:G13" si="1">((F12-   E12)/E12)*100</f>
        <v>60.112149532710276</v>
      </c>
      <c r="H12" s="217">
        <f>AVERAGE(H13:H13)</f>
        <v>42.17</v>
      </c>
      <c r="I12" s="217">
        <f>AVERAGE(I13:I13)</f>
        <v>79.13</v>
      </c>
      <c r="J12" s="87">
        <f t="shared" ref="J12:J13" si="2">((I12-   H12)/H12)*100</f>
        <v>87.645245435143451</v>
      </c>
      <c r="K12" s="87" t="s">
        <v>120</v>
      </c>
      <c r="L12" s="217">
        <f>AVERAGE(L13:L13)</f>
        <v>95</v>
      </c>
      <c r="M12" s="536" t="s">
        <v>45</v>
      </c>
    </row>
    <row r="13" spans="1:13" s="21" customFormat="1" ht="12.95" customHeight="1">
      <c r="A13" s="156" t="s">
        <v>181</v>
      </c>
      <c r="B13" s="152">
        <v>13.31</v>
      </c>
      <c r="C13" s="152">
        <v>14.75</v>
      </c>
      <c r="D13" s="88">
        <f t="shared" si="0"/>
        <v>10.818933132982716</v>
      </c>
      <c r="E13" s="152">
        <v>26.75</v>
      </c>
      <c r="F13" s="152">
        <v>42.83</v>
      </c>
      <c r="G13" s="88">
        <f t="shared" si="1"/>
        <v>60.112149532710276</v>
      </c>
      <c r="H13" s="152">
        <v>42.17</v>
      </c>
      <c r="I13" s="152">
        <v>79.13</v>
      </c>
      <c r="J13" s="88">
        <f t="shared" si="2"/>
        <v>87.645245435143451</v>
      </c>
      <c r="K13" s="152" t="s">
        <v>118</v>
      </c>
      <c r="L13" s="152">
        <v>95</v>
      </c>
      <c r="M13" s="536" t="s">
        <v>45</v>
      </c>
    </row>
    <row r="14" spans="1:13" s="76" customFormat="1" ht="12.95" customHeight="1">
      <c r="A14" s="150" t="s">
        <v>531</v>
      </c>
      <c r="B14" s="245">
        <f>AVERAGE(B15:B16)</f>
        <v>15.25</v>
      </c>
      <c r="C14" s="245">
        <f>AVERAGE(C15:C16)</f>
        <v>15.25</v>
      </c>
      <c r="D14" s="87">
        <f>((C14/B14)-   1)*100</f>
        <v>0</v>
      </c>
      <c r="E14" s="245">
        <f>AVERAGE(E15:E16)</f>
        <v>45</v>
      </c>
      <c r="F14" s="245">
        <f>AVERAGE(F15:F16)</f>
        <v>45</v>
      </c>
      <c r="G14" s="87">
        <f>((F14/E14)-   1)*100</f>
        <v>0</v>
      </c>
      <c r="H14" s="245">
        <f>AVERAGE(H15:H16)</f>
        <v>48.125</v>
      </c>
      <c r="I14" s="245">
        <f>AVERAGE(I15:I16)</f>
        <v>48.125</v>
      </c>
      <c r="J14" s="87">
        <f>((I14/H14)-   1)*100</f>
        <v>0</v>
      </c>
      <c r="K14" s="245">
        <f>AVERAGE(K15:K16)</f>
        <v>122.5</v>
      </c>
      <c r="L14" s="245">
        <f>AVERAGE(L15:L16)</f>
        <v>122.5</v>
      </c>
      <c r="M14" s="87">
        <f>((L14/K14)-   1)*100</f>
        <v>0</v>
      </c>
    </row>
    <row r="15" spans="1:13" s="76" customFormat="1" ht="12.95" customHeight="1">
      <c r="A15" s="132" t="s">
        <v>534</v>
      </c>
      <c r="B15" s="152">
        <v>15.5</v>
      </c>
      <c r="C15" s="152">
        <v>15.5</v>
      </c>
      <c r="D15" s="88">
        <f>((C15-   B15)/B15)*100</f>
        <v>0</v>
      </c>
      <c r="E15" s="152" t="s">
        <v>118</v>
      </c>
      <c r="F15" s="152" t="s">
        <v>118</v>
      </c>
      <c r="G15" s="88" t="s">
        <v>120</v>
      </c>
      <c r="H15" s="152">
        <v>52.5</v>
      </c>
      <c r="I15" s="256">
        <v>52.5</v>
      </c>
      <c r="J15" s="88">
        <f>((I15-   H15)/H15)*100</f>
        <v>0</v>
      </c>
      <c r="K15" s="152" t="s">
        <v>118</v>
      </c>
      <c r="L15" s="152" t="s">
        <v>118</v>
      </c>
      <c r="M15" s="88" t="s">
        <v>120</v>
      </c>
    </row>
    <row r="16" spans="1:13" s="21" customFormat="1" ht="12.95" customHeight="1">
      <c r="A16" s="132" t="s">
        <v>536</v>
      </c>
      <c r="B16" s="152">
        <v>15</v>
      </c>
      <c r="C16" s="152">
        <v>15</v>
      </c>
      <c r="D16" s="88">
        <f>((C16-   B16)/B16)*100</f>
        <v>0</v>
      </c>
      <c r="E16" s="152">
        <v>45</v>
      </c>
      <c r="F16" s="152">
        <v>45</v>
      </c>
      <c r="G16" s="88">
        <f>((F16-   E16)/E16)*100</f>
        <v>0</v>
      </c>
      <c r="H16" s="256">
        <v>43.75</v>
      </c>
      <c r="I16" s="256">
        <v>43.75</v>
      </c>
      <c r="J16" s="88">
        <f>((I16-   H16)/H16)*100</f>
        <v>0</v>
      </c>
      <c r="K16" s="152">
        <v>122.5</v>
      </c>
      <c r="L16" s="152">
        <v>122.5</v>
      </c>
      <c r="M16" s="88">
        <f>((L16-   K16)/K16)*100</f>
        <v>0</v>
      </c>
    </row>
    <row r="17" spans="1:13" s="21" customFormat="1" ht="12.95" customHeight="1">
      <c r="A17" s="150" t="s">
        <v>334</v>
      </c>
      <c r="B17" s="245">
        <f>AVERAGE(B20:B20)</f>
        <v>11</v>
      </c>
      <c r="C17" s="245">
        <f>AVERAGE(C20:C20)</f>
        <v>10</v>
      </c>
      <c r="D17" s="87">
        <f>((C17/B17)-   1)*100</f>
        <v>-9.0909090909090935</v>
      </c>
      <c r="E17" s="245">
        <f>AVERAGE(E18:E20)</f>
        <v>53.5</v>
      </c>
      <c r="F17" s="245">
        <f>AVERAGE(F18:F20)</f>
        <v>56.666666666666664</v>
      </c>
      <c r="G17" s="87">
        <f>((F17/E17)-   1)*100</f>
        <v>5.9190031152647871</v>
      </c>
      <c r="H17" s="245">
        <f>AVERAGE(H18:H20)</f>
        <v>46.5</v>
      </c>
      <c r="I17" s="245">
        <f>AVERAGE(I18:I20)</f>
        <v>42.333333333333336</v>
      </c>
      <c r="J17" s="87">
        <f>((I17/H17)-   1)*100</f>
        <v>-8.9605734767025051</v>
      </c>
      <c r="K17" s="159">
        <f>AVERAGE(K18:K20)</f>
        <v>130</v>
      </c>
      <c r="L17" s="159">
        <f>AVERAGE(L18:L20)</f>
        <v>130</v>
      </c>
      <c r="M17" s="159">
        <f>((L17/K17)-   1)*100</f>
        <v>0</v>
      </c>
    </row>
    <row r="18" spans="1:13" s="21" customFormat="1" ht="12.95" customHeight="1">
      <c r="A18" s="156" t="s">
        <v>350</v>
      </c>
      <c r="B18" s="255">
        <v>11.67</v>
      </c>
      <c r="C18" s="255">
        <v>12</v>
      </c>
      <c r="D18" s="88">
        <f t="shared" ref="D18:D24" si="3">((C18-   B18)/B18)*100</f>
        <v>2.8277634961439593</v>
      </c>
      <c r="E18" s="260">
        <v>50</v>
      </c>
      <c r="F18" s="255">
        <v>60</v>
      </c>
      <c r="G18" s="88">
        <f>((F18-   E18)/E18)*100</f>
        <v>20</v>
      </c>
      <c r="H18" s="255">
        <v>48</v>
      </c>
      <c r="I18" s="255">
        <v>44</v>
      </c>
      <c r="J18" s="88">
        <f>((I18-   H18)/H18)*100</f>
        <v>-8.3333333333333321</v>
      </c>
      <c r="K18" s="259">
        <v>130</v>
      </c>
      <c r="L18" s="259">
        <v>130</v>
      </c>
      <c r="M18" s="259">
        <f>((L18/K18)-   1)*100</f>
        <v>0</v>
      </c>
    </row>
    <row r="19" spans="1:13" s="20" customFormat="1" ht="12.95" customHeight="1">
      <c r="A19" s="156" t="s">
        <v>343</v>
      </c>
      <c r="B19" s="255">
        <v>14.5</v>
      </c>
      <c r="C19" s="255">
        <v>14.5</v>
      </c>
      <c r="D19" s="88">
        <f t="shared" si="3"/>
        <v>0</v>
      </c>
      <c r="E19" s="260">
        <v>57</v>
      </c>
      <c r="F19" s="255">
        <v>55</v>
      </c>
      <c r="G19" s="88">
        <f>((F19-   E19)/E19)*100</f>
        <v>-3.5087719298245612</v>
      </c>
      <c r="H19" s="255" t="s">
        <v>118</v>
      </c>
      <c r="I19" s="255">
        <v>35</v>
      </c>
      <c r="J19" s="88" t="s">
        <v>120</v>
      </c>
      <c r="K19" s="152" t="s">
        <v>118</v>
      </c>
      <c r="L19" s="152" t="s">
        <v>118</v>
      </c>
      <c r="M19" s="259" t="s">
        <v>120</v>
      </c>
    </row>
    <row r="20" spans="1:13" s="20" customFormat="1" ht="12.95" customHeight="1">
      <c r="A20" s="156" t="s">
        <v>341</v>
      </c>
      <c r="B20" s="260">
        <v>11</v>
      </c>
      <c r="C20" s="260">
        <v>10</v>
      </c>
      <c r="D20" s="88">
        <f t="shared" si="3"/>
        <v>-9.0909090909090917</v>
      </c>
      <c r="E20" s="260" t="s">
        <v>118</v>
      </c>
      <c r="F20" s="260">
        <v>55</v>
      </c>
      <c r="G20" s="88" t="s">
        <v>120</v>
      </c>
      <c r="H20" s="260">
        <v>45</v>
      </c>
      <c r="I20" s="260">
        <v>48</v>
      </c>
      <c r="J20" s="88">
        <f>((I20-   H20)/H20)*100</f>
        <v>6.666666666666667</v>
      </c>
      <c r="K20" s="152" t="s">
        <v>118</v>
      </c>
      <c r="L20" s="152" t="s">
        <v>118</v>
      </c>
      <c r="M20" s="259" t="s">
        <v>120</v>
      </c>
    </row>
    <row r="21" spans="1:13" s="21" customFormat="1" ht="12.95" customHeight="1">
      <c r="A21" s="512" t="s">
        <v>537</v>
      </c>
      <c r="B21" s="262">
        <v>12.88</v>
      </c>
      <c r="C21" s="245">
        <v>15.5</v>
      </c>
      <c r="D21" s="87">
        <f t="shared" si="3"/>
        <v>20.341614906832291</v>
      </c>
      <c r="E21" s="245">
        <v>50.67</v>
      </c>
      <c r="F21" s="245">
        <v>48.67</v>
      </c>
      <c r="G21" s="87" t="s">
        <v>120</v>
      </c>
      <c r="H21" s="245">
        <v>49</v>
      </c>
      <c r="I21" s="245">
        <v>47</v>
      </c>
      <c r="J21" s="537">
        <f>((I21-   H21)/H21)*100</f>
        <v>-4.0816326530612246</v>
      </c>
      <c r="K21" s="245">
        <v>74</v>
      </c>
      <c r="L21" s="217" t="s">
        <v>118</v>
      </c>
      <c r="M21" s="159" t="s">
        <v>120</v>
      </c>
    </row>
    <row r="22" spans="1:13" s="21" customFormat="1" ht="12.95" customHeight="1">
      <c r="A22" s="150" t="s">
        <v>67</v>
      </c>
      <c r="B22" s="262">
        <f>AVERAGE(B23:B25)</f>
        <v>14.5</v>
      </c>
      <c r="C22" s="245">
        <f>AVERAGE(C23:C25)</f>
        <v>12</v>
      </c>
      <c r="D22" s="87">
        <f t="shared" si="3"/>
        <v>-17.241379310344829</v>
      </c>
      <c r="E22" s="245">
        <f>AVERAGE(E23:E25)</f>
        <v>40</v>
      </c>
      <c r="F22" s="245">
        <f>AVERAGE(F23:F25)</f>
        <v>28</v>
      </c>
      <c r="G22" s="87">
        <f>((F22-   E22)/E22)*100</f>
        <v>-30</v>
      </c>
      <c r="H22" s="245">
        <f>AVERAGE(H23:H25)</f>
        <v>55</v>
      </c>
      <c r="I22" s="245">
        <f>AVERAGE(I23:I25)</f>
        <v>47.166666666666664</v>
      </c>
      <c r="J22" s="537">
        <f>AVERAGE(J25:J25)</f>
        <v>-36</v>
      </c>
      <c r="K22" s="245">
        <f>AVERAGE(K23:K25)</f>
        <v>120</v>
      </c>
      <c r="L22" s="245">
        <f>AVERAGE(L23:L25)</f>
        <v>112.5</v>
      </c>
      <c r="M22" s="537">
        <f>AVERAGE(M25:M25)</f>
        <v>-4.1666666666666661</v>
      </c>
    </row>
    <row r="23" spans="1:13" s="20" customFormat="1" ht="12.95" customHeight="1">
      <c r="A23" s="156" t="s">
        <v>68</v>
      </c>
      <c r="B23" s="152">
        <v>20</v>
      </c>
      <c r="C23" s="255">
        <v>15</v>
      </c>
      <c r="D23" s="88">
        <f t="shared" si="3"/>
        <v>-25</v>
      </c>
      <c r="E23" s="260" t="s">
        <v>118</v>
      </c>
      <c r="F23" s="260" t="s">
        <v>118</v>
      </c>
      <c r="G23" s="88" t="s">
        <v>120</v>
      </c>
      <c r="H23" s="152">
        <v>60</v>
      </c>
      <c r="I23" s="255">
        <v>60</v>
      </c>
      <c r="J23" s="88">
        <f>((I23-   H23)/H23)*100</f>
        <v>0</v>
      </c>
      <c r="K23" s="152" t="s">
        <v>118</v>
      </c>
      <c r="L23" s="152" t="s">
        <v>118</v>
      </c>
      <c r="M23" s="259" t="s">
        <v>120</v>
      </c>
    </row>
    <row r="24" spans="1:13" s="21" customFormat="1" ht="12.95" customHeight="1">
      <c r="A24" s="156" t="s">
        <v>55</v>
      </c>
      <c r="B24" s="152">
        <v>8.5</v>
      </c>
      <c r="C24" s="255">
        <v>9</v>
      </c>
      <c r="D24" s="88">
        <f t="shared" si="3"/>
        <v>5.8823529411764701</v>
      </c>
      <c r="E24" s="260" t="s">
        <v>118</v>
      </c>
      <c r="F24" s="260" t="s">
        <v>118</v>
      </c>
      <c r="G24" s="88" t="s">
        <v>120</v>
      </c>
      <c r="H24" s="152" t="s">
        <v>118</v>
      </c>
      <c r="I24" s="255">
        <v>49.5</v>
      </c>
      <c r="J24" s="88" t="s">
        <v>120</v>
      </c>
      <c r="K24" s="260" t="s">
        <v>118</v>
      </c>
      <c r="L24" s="152">
        <v>110</v>
      </c>
      <c r="M24" s="259" t="s">
        <v>120</v>
      </c>
    </row>
    <row r="25" spans="1:13" s="21" customFormat="1" ht="12.95" customHeight="1">
      <c r="A25" s="156" t="s">
        <v>129</v>
      </c>
      <c r="B25" s="260">
        <v>15</v>
      </c>
      <c r="C25" s="260">
        <v>12</v>
      </c>
      <c r="D25" s="88">
        <f>((C25-   B25)/B25)*100</f>
        <v>-20</v>
      </c>
      <c r="E25" s="260">
        <v>40</v>
      </c>
      <c r="F25" s="260">
        <v>28</v>
      </c>
      <c r="G25" s="88">
        <f>((F25-   E25)/E25)*100</f>
        <v>-30</v>
      </c>
      <c r="H25" s="260">
        <v>50</v>
      </c>
      <c r="I25" s="260">
        <v>32</v>
      </c>
      <c r="J25" s="88">
        <f>((I25-   H25)/H25)*100</f>
        <v>-36</v>
      </c>
      <c r="K25" s="260">
        <v>120</v>
      </c>
      <c r="L25" s="260">
        <v>115</v>
      </c>
      <c r="M25" s="88">
        <f>((L25-   K25)/K25)*100</f>
        <v>-4.1666666666666661</v>
      </c>
    </row>
    <row r="26" spans="1:13" s="20" customFormat="1" ht="12.95" customHeight="1">
      <c r="A26" s="150" t="s">
        <v>193</v>
      </c>
      <c r="B26" s="245">
        <f>AVERAGE(B27:B28)</f>
        <v>13.25</v>
      </c>
      <c r="C26" s="245">
        <f>AVERAGE(C27:C29)</f>
        <v>14.666666666666666</v>
      </c>
      <c r="D26" s="537">
        <f>((C26/B26)-1)*100</f>
        <v>10.691823899371066</v>
      </c>
      <c r="E26" s="245">
        <f>AVERAGE(E27:E28)</f>
        <v>57.5</v>
      </c>
      <c r="F26" s="245">
        <f>AVERAGE(F27:F28)</f>
        <v>57.5</v>
      </c>
      <c r="G26" s="88">
        <f>((F26/E26)-1)*100</f>
        <v>0</v>
      </c>
      <c r="H26" s="245">
        <f>AVERAGE(H27:H28)</f>
        <v>41</v>
      </c>
      <c r="I26" s="245">
        <f>AVERAGE(I27:I29)</f>
        <v>39.5</v>
      </c>
      <c r="J26" s="537">
        <f>((I26/H26)-1)*100</f>
        <v>-3.6585365853658569</v>
      </c>
      <c r="K26" s="88" t="s">
        <v>120</v>
      </c>
      <c r="L26" s="88" t="s">
        <v>120</v>
      </c>
      <c r="M26" s="88" t="s">
        <v>120</v>
      </c>
    </row>
    <row r="27" spans="1:13" s="20" customFormat="1" ht="12.95" customHeight="1">
      <c r="A27" s="156" t="s">
        <v>200</v>
      </c>
      <c r="B27" s="260">
        <v>11</v>
      </c>
      <c r="C27" s="260">
        <v>11</v>
      </c>
      <c r="D27" s="538">
        <f>((C27-B27)/B27)*100</f>
        <v>0</v>
      </c>
      <c r="E27" s="152" t="s">
        <v>118</v>
      </c>
      <c r="F27" s="260" t="s">
        <v>118</v>
      </c>
      <c r="G27" s="88" t="s">
        <v>120</v>
      </c>
      <c r="H27" s="260">
        <v>41</v>
      </c>
      <c r="I27" s="260">
        <v>41</v>
      </c>
      <c r="J27" s="538">
        <f>((I27-H27)/H27)*100</f>
        <v>0</v>
      </c>
      <c r="K27" s="152" t="s">
        <v>118</v>
      </c>
      <c r="L27" s="152" t="s">
        <v>118</v>
      </c>
      <c r="M27" s="259" t="s">
        <v>120</v>
      </c>
    </row>
    <row r="28" spans="1:13" s="21" customFormat="1" ht="12.95" customHeight="1">
      <c r="A28" s="156" t="s">
        <v>201</v>
      </c>
      <c r="B28" s="152">
        <v>15.5</v>
      </c>
      <c r="C28" s="260">
        <v>15.5</v>
      </c>
      <c r="D28" s="538">
        <f>((C28-B28)/B28)*100</f>
        <v>0</v>
      </c>
      <c r="E28" s="152">
        <v>57.5</v>
      </c>
      <c r="F28" s="255">
        <v>57.5</v>
      </c>
      <c r="G28" s="88">
        <f>((F28-E28)/E28)*100</f>
        <v>0</v>
      </c>
      <c r="H28" s="152" t="s">
        <v>118</v>
      </c>
      <c r="I28" s="152" t="s">
        <v>118</v>
      </c>
      <c r="J28" s="88" t="s">
        <v>120</v>
      </c>
      <c r="K28" s="152" t="s">
        <v>118</v>
      </c>
      <c r="L28" s="152" t="s">
        <v>118</v>
      </c>
      <c r="M28" s="259" t="s">
        <v>120</v>
      </c>
    </row>
    <row r="29" spans="1:13" s="20" customFormat="1" ht="12.95" customHeight="1">
      <c r="A29" s="156" t="s">
        <v>218</v>
      </c>
      <c r="B29" s="152">
        <v>17.5</v>
      </c>
      <c r="C29" s="260">
        <v>17.5</v>
      </c>
      <c r="D29" s="538">
        <f>((C29-B29)/B29)*100</f>
        <v>0</v>
      </c>
      <c r="E29" s="152">
        <v>24</v>
      </c>
      <c r="F29" s="255">
        <v>24</v>
      </c>
      <c r="G29" s="88">
        <f>((F29-E29)/E29)*100</f>
        <v>0</v>
      </c>
      <c r="H29" s="152">
        <v>38</v>
      </c>
      <c r="I29" s="152">
        <v>38</v>
      </c>
      <c r="J29" s="88">
        <f>((I29-H29)/H29)*100</f>
        <v>0</v>
      </c>
      <c r="K29" s="152" t="s">
        <v>118</v>
      </c>
      <c r="L29" s="152" t="s">
        <v>118</v>
      </c>
      <c r="M29" s="259" t="s">
        <v>120</v>
      </c>
    </row>
    <row r="30" spans="1:13" s="20" customFormat="1" ht="12.95" customHeight="1">
      <c r="A30" s="150" t="s">
        <v>62</v>
      </c>
      <c r="B30" s="245">
        <f>AVERAGE(B31:B32)</f>
        <v>7.835</v>
      </c>
      <c r="C30" s="245">
        <f>AVERAGE(C31:C32)</f>
        <v>8.0850000000000009</v>
      </c>
      <c r="D30" s="87">
        <f>((C30/B30)-   1)*100</f>
        <v>3.1908104658583403</v>
      </c>
      <c r="E30" s="262">
        <f>AVERAGE(E31:E32)</f>
        <v>65</v>
      </c>
      <c r="F30" s="87" t="s">
        <v>120</v>
      </c>
      <c r="G30" s="87" t="s">
        <v>120</v>
      </c>
      <c r="H30" s="245">
        <f>AVERAGE(H31:H31)</f>
        <v>55</v>
      </c>
      <c r="I30" s="217">
        <f>AVERAGE(I31:I31)</f>
        <v>75</v>
      </c>
      <c r="J30" s="87">
        <f>((I30/H30)-   1)*100</f>
        <v>36.363636363636353</v>
      </c>
      <c r="K30" s="245">
        <f>AVERAGE(K31:K32)</f>
        <v>108</v>
      </c>
      <c r="L30" s="245">
        <f>AVERAGE(L31:L32)</f>
        <v>117.5</v>
      </c>
      <c r="M30" s="159">
        <f>((L30/K30)-   1)*100</f>
        <v>8.7962962962963012</v>
      </c>
    </row>
    <row r="31" spans="1:13" s="20" customFormat="1" ht="12.95" customHeight="1">
      <c r="A31" s="156" t="s">
        <v>124</v>
      </c>
      <c r="B31" s="260">
        <v>8</v>
      </c>
      <c r="C31" s="260">
        <v>7.5</v>
      </c>
      <c r="D31" s="88">
        <f>((C31-   B31)/B31)*100</f>
        <v>-6.25</v>
      </c>
      <c r="E31" s="260">
        <v>70</v>
      </c>
      <c r="F31" s="260" t="s">
        <v>118</v>
      </c>
      <c r="G31" s="88" t="s">
        <v>120</v>
      </c>
      <c r="H31" s="260">
        <v>55</v>
      </c>
      <c r="I31" s="152">
        <v>75</v>
      </c>
      <c r="J31" s="88">
        <f>((I31-   H31)/H31)*100</f>
        <v>36.363636363636367</v>
      </c>
      <c r="K31" s="152" t="s">
        <v>118</v>
      </c>
      <c r="L31" s="152">
        <v>130</v>
      </c>
      <c r="M31" s="259" t="s">
        <v>120</v>
      </c>
    </row>
    <row r="32" spans="1:13" s="21" customFormat="1" ht="12.95" customHeight="1">
      <c r="A32" s="156" t="s">
        <v>48</v>
      </c>
      <c r="B32" s="260">
        <v>7.67</v>
      </c>
      <c r="C32" s="260">
        <v>8.67</v>
      </c>
      <c r="D32" s="88">
        <f>((C32-   B32)/B32)*100</f>
        <v>13.03780964797914</v>
      </c>
      <c r="E32" s="260">
        <v>60</v>
      </c>
      <c r="F32" s="260" t="s">
        <v>118</v>
      </c>
      <c r="G32" s="88" t="s">
        <v>120</v>
      </c>
      <c r="H32" s="260" t="s">
        <v>118</v>
      </c>
      <c r="I32" s="152" t="s">
        <v>118</v>
      </c>
      <c r="J32" s="88" t="s">
        <v>120</v>
      </c>
      <c r="K32" s="152">
        <v>108</v>
      </c>
      <c r="L32" s="152">
        <v>105</v>
      </c>
      <c r="M32" s="259">
        <f>((L32/K32)-   1)*100</f>
        <v>-2.777777777777779</v>
      </c>
    </row>
    <row r="33" spans="1:13" s="21" customFormat="1" ht="12.95" customHeight="1">
      <c r="A33" s="539" t="s">
        <v>53</v>
      </c>
      <c r="B33" s="540"/>
      <c r="C33" s="540"/>
      <c r="D33" s="540"/>
      <c r="E33" s="540"/>
      <c r="F33" s="540"/>
      <c r="G33" s="540"/>
      <c r="H33" s="541"/>
      <c r="I33" s="541"/>
      <c r="J33" s="542"/>
      <c r="K33" s="541"/>
      <c r="L33" s="541"/>
      <c r="M33" s="542"/>
    </row>
    <row r="34" spans="1:13" s="21" customFormat="1" ht="12.95" customHeight="1">
      <c r="A34" s="620" t="s">
        <v>637</v>
      </c>
      <c r="B34" s="620"/>
      <c r="C34" s="620"/>
      <c r="D34" s="620"/>
      <c r="E34" s="620"/>
      <c r="F34" s="620"/>
      <c r="G34" s="620"/>
      <c r="H34" s="281"/>
      <c r="I34" s="281"/>
      <c r="J34" s="282"/>
      <c r="K34" s="283"/>
      <c r="L34" s="283"/>
      <c r="M34" s="282"/>
    </row>
    <row r="35" spans="1:13" s="20" customFormat="1" ht="12.95" customHeight="1"/>
    <row r="36" spans="1:13" s="21" customFormat="1" ht="12.95" customHeight="1"/>
    <row r="37" spans="1:13" s="21" customFormat="1" ht="9" customHeight="1"/>
    <row r="38" spans="1:13" s="21" customFormat="1" ht="9" customHeight="1"/>
    <row r="39" spans="1:13" s="20" customFormat="1" ht="9.9499999999999993" customHeight="1"/>
    <row r="40" spans="1:13" s="20" customFormat="1" ht="9.9499999999999993" customHeight="1"/>
    <row r="41" spans="1:13" s="21" customFormat="1" ht="9.9499999999999993" customHeight="1"/>
    <row r="42" spans="1:13" s="21" customFormat="1" ht="9.9499999999999993" customHeight="1"/>
    <row r="43" spans="1:13" s="20" customFormat="1" ht="9.9499999999999993" customHeight="1"/>
    <row r="44" spans="1:13" s="21" customFormat="1" ht="9.9499999999999993" customHeight="1"/>
    <row r="45" spans="1:13" s="21" customFormat="1" ht="9.9499999999999993" customHeight="1"/>
    <row r="46" spans="1:13" s="52" customFormat="1" ht="9.9499999999999993" customHeight="1"/>
    <row r="47" spans="1:13" s="20" customFormat="1" ht="9.9499999999999993" customHeight="1"/>
    <row r="48" spans="1:13" s="21" customFormat="1" ht="9.9499999999999993" customHeight="1"/>
    <row r="49" s="21" customFormat="1" ht="9.9499999999999993" customHeight="1"/>
    <row r="50" s="21" customFormat="1" ht="9.9499999999999993" customHeight="1"/>
    <row r="51" s="20" customFormat="1" ht="9.9499999999999993" customHeight="1"/>
    <row r="52" s="20" customFormat="1" ht="9.9499999999999993" customHeight="1"/>
    <row r="53" s="20" customFormat="1" ht="9.9499999999999993" customHeight="1"/>
    <row r="54" s="20" customFormat="1" ht="9.9499999999999993" customHeight="1"/>
    <row r="55" s="21" customFormat="1" ht="9.9499999999999993" customHeight="1"/>
    <row r="56" s="21" customFormat="1" ht="9.9499999999999993" customHeight="1"/>
    <row r="57" s="21" customFormat="1" ht="9.9499999999999993" customHeight="1"/>
    <row r="58" s="21" customFormat="1" ht="9.9499999999999993" customHeight="1"/>
    <row r="59" s="20" customFormat="1" ht="9.9499999999999993" customHeight="1"/>
    <row r="60" s="20" customFormat="1" ht="9.9499999999999993" customHeight="1"/>
    <row r="61" s="21" customFormat="1" ht="9.9499999999999993" customHeight="1"/>
    <row r="62" s="20" customFormat="1" ht="9.9499999999999993" customHeight="1"/>
    <row r="63" s="21" customFormat="1" ht="9.9499999999999993" customHeight="1"/>
    <row r="64" s="21" customFormat="1" ht="9.9499999999999993" customHeight="1"/>
    <row r="65" s="21" customFormat="1" ht="9.9499999999999993" customHeight="1"/>
    <row r="66" s="21" customFormat="1" ht="9.9499999999999993" customHeight="1"/>
    <row r="67" s="21" customFormat="1" ht="9.9499999999999993" customHeight="1"/>
    <row r="68" s="21" customFormat="1" ht="9.9499999999999993" customHeight="1"/>
    <row r="69" s="21" customFormat="1" ht="9.9499999999999993" customHeight="1"/>
    <row r="70" s="21" customFormat="1" ht="9.9499999999999993" customHeight="1"/>
    <row r="71" s="21" customFormat="1" ht="9.75" customHeight="1"/>
  </sheetData>
  <mergeCells count="6">
    <mergeCell ref="A34:G34"/>
    <mergeCell ref="K5:M5"/>
    <mergeCell ref="A5:A6"/>
    <mergeCell ref="B5:D5"/>
    <mergeCell ref="E5:G5"/>
    <mergeCell ref="H5:J5"/>
  </mergeCells>
  <phoneticPr fontId="19" type="noConversion"/>
  <pageMargins left="0" right="0" top="0" bottom="0" header="0" footer="0"/>
  <pageSetup paperSize="9" orientation="portrait" r:id="rId1"/>
  <headerFooter scaleWithDoc="0" alignWithMargins="0"/>
  <legacyDrawingHF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published="0"/>
  <dimension ref="A1:N49"/>
  <sheetViews>
    <sheetView showGridLines="0" topLeftCell="A25" zoomScaleNormal="100" workbookViewId="0">
      <selection activeCell="I21" sqref="I21"/>
    </sheetView>
  </sheetViews>
  <sheetFormatPr baseColWidth="10" defaultColWidth="10.85546875" defaultRowHeight="12.75"/>
  <cols>
    <col min="1" max="1" width="10.7109375" style="1" customWidth="1"/>
    <col min="2" max="14" width="5.28515625" style="1" customWidth="1"/>
    <col min="15" max="16384" width="10.85546875" style="1"/>
  </cols>
  <sheetData>
    <row r="1" spans="1:14" ht="15.95" customHeight="1">
      <c r="A1" s="621" t="s">
        <v>592</v>
      </c>
      <c r="B1" s="621"/>
      <c r="C1" s="621"/>
      <c r="D1" s="621"/>
      <c r="E1" s="621"/>
      <c r="F1" s="621"/>
      <c r="G1" s="621"/>
      <c r="H1" s="621"/>
      <c r="I1" s="621"/>
      <c r="J1" s="621"/>
      <c r="K1" s="621"/>
      <c r="L1" s="621"/>
      <c r="M1" s="622"/>
      <c r="N1" s="622"/>
    </row>
    <row r="2" spans="1:14" ht="12" customHeight="1">
      <c r="A2" s="623" t="s">
        <v>565</v>
      </c>
      <c r="B2" s="621"/>
      <c r="C2" s="621"/>
      <c r="D2" s="621"/>
      <c r="E2" s="621"/>
      <c r="F2" s="621"/>
      <c r="G2" s="621"/>
      <c r="H2" s="621"/>
      <c r="I2" s="621"/>
      <c r="J2" s="621"/>
      <c r="K2" s="621"/>
      <c r="L2" s="621"/>
      <c r="M2" s="622"/>
      <c r="N2" s="622"/>
    </row>
    <row r="3" spans="1:14" ht="3" customHeight="1">
      <c r="A3" s="352"/>
      <c r="B3" s="352"/>
      <c r="C3" s="352"/>
      <c r="D3" s="352"/>
      <c r="E3" s="352"/>
      <c r="F3" s="352"/>
      <c r="G3" s="352"/>
      <c r="H3" s="352"/>
      <c r="I3" s="352"/>
      <c r="J3" s="352"/>
      <c r="K3" s="352"/>
      <c r="L3" s="352"/>
      <c r="M3" s="353"/>
      <c r="N3" s="353"/>
    </row>
    <row r="4" spans="1:14" ht="17.100000000000001" customHeight="1">
      <c r="A4" s="8" t="s">
        <v>56</v>
      </c>
      <c r="B4" s="8" t="s">
        <v>46</v>
      </c>
      <c r="C4" s="8" t="s">
        <v>57</v>
      </c>
      <c r="D4" s="8" t="s">
        <v>58</v>
      </c>
      <c r="E4" s="8" t="s">
        <v>59</v>
      </c>
      <c r="F4" s="8" t="s">
        <v>60</v>
      </c>
      <c r="G4" s="8" t="s">
        <v>61</v>
      </c>
      <c r="H4" s="8" t="s">
        <v>27</v>
      </c>
      <c r="I4" s="8" t="s">
        <v>28</v>
      </c>
      <c r="J4" s="8" t="s">
        <v>29</v>
      </c>
      <c r="K4" s="8" t="s">
        <v>30</v>
      </c>
      <c r="L4" s="8" t="s">
        <v>31</v>
      </c>
      <c r="M4" s="8" t="s">
        <v>25</v>
      </c>
      <c r="N4" s="8" t="s">
        <v>26</v>
      </c>
    </row>
    <row r="5" spans="1:14" ht="3" customHeight="1">
      <c r="A5" s="354"/>
      <c r="B5" s="354"/>
      <c r="C5" s="354"/>
      <c r="D5" s="354"/>
      <c r="E5" s="354"/>
      <c r="F5" s="354"/>
      <c r="G5" s="354"/>
      <c r="H5" s="354"/>
      <c r="I5" s="354"/>
      <c r="J5" s="354"/>
      <c r="K5" s="354"/>
      <c r="L5" s="354"/>
      <c r="M5" s="354"/>
      <c r="N5" s="354"/>
    </row>
    <row r="6" spans="1:14" ht="12.95" customHeight="1">
      <c r="A6" s="355" t="s">
        <v>566</v>
      </c>
      <c r="B6" s="93">
        <v>2018</v>
      </c>
      <c r="C6" s="97">
        <v>35</v>
      </c>
      <c r="D6" s="97">
        <v>36.428571428571431</v>
      </c>
      <c r="E6" s="97">
        <v>37.142857142857146</v>
      </c>
      <c r="F6" s="97">
        <v>37.142857142857146</v>
      </c>
      <c r="G6" s="97">
        <v>37.142857142857146</v>
      </c>
      <c r="H6" s="97">
        <v>37.857142857142854</v>
      </c>
      <c r="I6" s="97">
        <v>38.357142857142854</v>
      </c>
      <c r="J6" s="97">
        <v>38.357142857142854</v>
      </c>
      <c r="K6" s="97">
        <v>38.357142857142854</v>
      </c>
      <c r="L6" s="97">
        <v>37.5</v>
      </c>
      <c r="M6" s="97">
        <v>37.5</v>
      </c>
      <c r="N6" s="97">
        <v>37.5</v>
      </c>
    </row>
    <row r="7" spans="1:14" ht="12.95" customHeight="1">
      <c r="A7" s="355"/>
      <c r="B7" s="93">
        <v>2019</v>
      </c>
      <c r="C7" s="97">
        <v>40</v>
      </c>
      <c r="D7" s="97">
        <v>40</v>
      </c>
      <c r="E7" s="97">
        <v>40</v>
      </c>
      <c r="F7" s="97">
        <v>40</v>
      </c>
      <c r="G7" s="97">
        <v>40</v>
      </c>
      <c r="H7" s="97">
        <v>40</v>
      </c>
      <c r="I7" s="97">
        <v>38.214285714285715</v>
      </c>
      <c r="J7" s="97">
        <v>38.214285714285715</v>
      </c>
      <c r="K7" s="97">
        <v>45</v>
      </c>
      <c r="L7" s="97">
        <v>40</v>
      </c>
      <c r="M7" s="97">
        <v>45</v>
      </c>
      <c r="N7" s="97">
        <v>45</v>
      </c>
    </row>
    <row r="8" spans="1:14" ht="12.95" customHeight="1">
      <c r="A8" s="355"/>
      <c r="B8" s="93">
        <v>2020</v>
      </c>
      <c r="C8" s="97">
        <v>45</v>
      </c>
      <c r="D8" s="97">
        <v>45</v>
      </c>
      <c r="E8" s="97">
        <v>45</v>
      </c>
      <c r="F8" s="97">
        <v>35</v>
      </c>
      <c r="G8" s="97">
        <v>45</v>
      </c>
      <c r="H8" s="97">
        <v>45</v>
      </c>
      <c r="I8" s="97">
        <v>46</v>
      </c>
      <c r="J8" s="97">
        <v>45</v>
      </c>
      <c r="K8" s="97">
        <v>45</v>
      </c>
      <c r="L8" s="97">
        <v>45</v>
      </c>
      <c r="M8" s="97">
        <v>45</v>
      </c>
      <c r="N8" s="97"/>
    </row>
    <row r="9" spans="1:14" ht="12.95" customHeight="1">
      <c r="A9" s="109" t="s">
        <v>497</v>
      </c>
      <c r="B9" s="93">
        <v>2018</v>
      </c>
      <c r="C9" s="97">
        <v>39.345238095238088</v>
      </c>
      <c r="D9" s="97">
        <v>39.273809523809518</v>
      </c>
      <c r="E9" s="97">
        <v>39.273809523809518</v>
      </c>
      <c r="F9" s="97">
        <v>39.595238095238088</v>
      </c>
      <c r="G9" s="97">
        <v>38.428571428571431</v>
      </c>
      <c r="H9" s="97">
        <v>38.428571428571431</v>
      </c>
      <c r="I9" s="97">
        <v>40.154761904761912</v>
      </c>
      <c r="J9" s="97">
        <v>39.619047619047628</v>
      </c>
      <c r="K9" s="97">
        <v>39.261904761904766</v>
      </c>
      <c r="L9" s="97">
        <v>38.904761904761912</v>
      </c>
      <c r="M9" s="97">
        <v>38.904761904761912</v>
      </c>
      <c r="N9" s="97">
        <v>38.523809523809518</v>
      </c>
    </row>
    <row r="10" spans="1:14" ht="12.95" customHeight="1">
      <c r="A10" s="109"/>
      <c r="B10" s="93">
        <v>2019</v>
      </c>
      <c r="C10" s="97">
        <v>36.595238095238088</v>
      </c>
      <c r="D10" s="97">
        <v>38.880952380952372</v>
      </c>
      <c r="E10" s="97">
        <v>40.291666666666664</v>
      </c>
      <c r="F10" s="97">
        <v>40.916666666666664</v>
      </c>
      <c r="G10" s="97">
        <v>40.291666666666664</v>
      </c>
      <c r="H10" s="97">
        <v>40.130952380952372</v>
      </c>
      <c r="I10" s="97">
        <v>40.535714285714285</v>
      </c>
      <c r="J10" s="97">
        <v>40.178571428571431</v>
      </c>
      <c r="K10" s="97">
        <v>48</v>
      </c>
      <c r="L10" s="97">
        <v>43.25</v>
      </c>
      <c r="M10" s="97">
        <v>46.25</v>
      </c>
      <c r="N10" s="97">
        <v>45</v>
      </c>
    </row>
    <row r="11" spans="1:14" ht="12.95" customHeight="1">
      <c r="A11" s="109"/>
      <c r="B11" s="93">
        <v>2020</v>
      </c>
      <c r="C11" s="97">
        <v>51.25</v>
      </c>
      <c r="D11" s="97" t="s">
        <v>45</v>
      </c>
      <c r="E11" s="97" t="s">
        <v>45</v>
      </c>
      <c r="F11" s="97" t="s">
        <v>45</v>
      </c>
      <c r="G11" s="97" t="s">
        <v>45</v>
      </c>
      <c r="H11" s="97" t="s">
        <v>45</v>
      </c>
      <c r="I11" s="97" t="s">
        <v>45</v>
      </c>
      <c r="J11" s="97">
        <v>50</v>
      </c>
      <c r="K11" s="97">
        <v>50</v>
      </c>
      <c r="L11" s="97">
        <v>50</v>
      </c>
      <c r="M11" s="97">
        <v>50</v>
      </c>
      <c r="N11" s="97"/>
    </row>
    <row r="12" spans="1:14" ht="12.95" customHeight="1">
      <c r="A12" s="356" t="s">
        <v>24</v>
      </c>
      <c r="B12" s="93">
        <v>2018</v>
      </c>
      <c r="C12" s="97">
        <v>42.045454545454547</v>
      </c>
      <c r="D12" s="97">
        <v>41.704545454545453</v>
      </c>
      <c r="E12" s="97">
        <v>41.363636363636367</v>
      </c>
      <c r="F12" s="97">
        <v>40.113636363636367</v>
      </c>
      <c r="G12" s="97">
        <v>41.93181818181818</v>
      </c>
      <c r="H12" s="97">
        <v>41.93181818181818</v>
      </c>
      <c r="I12" s="97">
        <v>41.704545454545453</v>
      </c>
      <c r="J12" s="97">
        <v>42.613636363636367</v>
      </c>
      <c r="K12" s="97">
        <v>42.840909090909093</v>
      </c>
      <c r="L12" s="97">
        <v>43.75</v>
      </c>
      <c r="M12" s="97">
        <v>43.75</v>
      </c>
      <c r="N12" s="97">
        <v>43.75</v>
      </c>
    </row>
    <row r="13" spans="1:14" ht="12.95" customHeight="1">
      <c r="A13" s="356"/>
      <c r="B13" s="93">
        <v>2019</v>
      </c>
      <c r="C13" s="97">
        <v>41.477272727272727</v>
      </c>
      <c r="D13" s="97">
        <v>42.613636363636367</v>
      </c>
      <c r="E13" s="97">
        <v>42.5</v>
      </c>
      <c r="F13" s="97">
        <v>43.18181818181818</v>
      </c>
      <c r="G13" s="97">
        <v>43.863636363636367</v>
      </c>
      <c r="H13" s="97">
        <v>43.409090909090907</v>
      </c>
      <c r="I13" s="97">
        <v>42.272727272727273</v>
      </c>
      <c r="J13" s="97">
        <v>44.545454545454547</v>
      </c>
      <c r="K13" s="97">
        <v>45</v>
      </c>
      <c r="L13" s="97">
        <v>47.5</v>
      </c>
      <c r="M13" s="97">
        <v>47.5</v>
      </c>
      <c r="N13" s="97">
        <v>45</v>
      </c>
    </row>
    <row r="14" spans="1:14" ht="12.95" customHeight="1">
      <c r="A14" s="356"/>
      <c r="B14" s="93">
        <v>2020</v>
      </c>
      <c r="C14" s="97">
        <v>40</v>
      </c>
      <c r="D14" s="97">
        <v>40</v>
      </c>
      <c r="E14" s="97">
        <v>40</v>
      </c>
      <c r="F14" s="97">
        <v>40</v>
      </c>
      <c r="G14" s="97">
        <v>40</v>
      </c>
      <c r="H14" s="97">
        <v>45</v>
      </c>
      <c r="I14" s="97">
        <v>40</v>
      </c>
      <c r="J14" s="97">
        <v>40</v>
      </c>
      <c r="K14" s="97">
        <v>40</v>
      </c>
      <c r="L14" s="97">
        <v>40</v>
      </c>
      <c r="M14" s="97">
        <v>45</v>
      </c>
      <c r="N14" s="97"/>
    </row>
    <row r="15" spans="1:14" ht="12.95" customHeight="1">
      <c r="A15" s="109" t="s">
        <v>207</v>
      </c>
      <c r="B15" s="93">
        <v>2018</v>
      </c>
      <c r="C15" s="97">
        <v>31.53846153846154</v>
      </c>
      <c r="D15" s="97">
        <v>31.53846153846154</v>
      </c>
      <c r="E15" s="97">
        <v>31.53846153846154</v>
      </c>
      <c r="F15" s="97">
        <v>31.73076923076923</v>
      </c>
      <c r="G15" s="97">
        <v>31.73076923076923</v>
      </c>
      <c r="H15" s="97">
        <v>31.73076923076923</v>
      </c>
      <c r="I15" s="97">
        <v>31.73076923076923</v>
      </c>
      <c r="J15" s="97">
        <v>31.73076923076923</v>
      </c>
      <c r="K15" s="97">
        <v>32.115384615384613</v>
      </c>
      <c r="L15" s="97">
        <v>32.115384615384613</v>
      </c>
      <c r="M15" s="97">
        <v>32.115384615384613</v>
      </c>
      <c r="N15" s="97">
        <v>32.115384615384613</v>
      </c>
    </row>
    <row r="16" spans="1:14" ht="12.95" customHeight="1">
      <c r="A16" s="109"/>
      <c r="B16" s="93">
        <v>2019</v>
      </c>
      <c r="C16" s="97">
        <v>31.346153846153847</v>
      </c>
      <c r="D16" s="97">
        <v>30.423076923076923</v>
      </c>
      <c r="E16" s="97">
        <v>29.807692307692307</v>
      </c>
      <c r="F16" s="97">
        <v>30.76923076923077</v>
      </c>
      <c r="G16" s="97">
        <v>34.166666666666664</v>
      </c>
      <c r="H16" s="97">
        <v>31.53846153846154</v>
      </c>
      <c r="I16" s="97">
        <v>31.53846153846154</v>
      </c>
      <c r="J16" s="97">
        <v>32.307692307692307</v>
      </c>
      <c r="K16" s="97">
        <v>33.5</v>
      </c>
      <c r="L16" s="97">
        <v>32.5</v>
      </c>
      <c r="M16" s="97">
        <v>33.299999999999997</v>
      </c>
      <c r="N16" s="97">
        <v>32.5</v>
      </c>
    </row>
    <row r="17" spans="1:14" ht="12.95" customHeight="1">
      <c r="A17" s="109"/>
      <c r="B17" s="93">
        <v>2020</v>
      </c>
      <c r="C17" s="97">
        <v>32.5</v>
      </c>
      <c r="D17" s="97" t="s">
        <v>45</v>
      </c>
      <c r="E17" s="97" t="s">
        <v>45</v>
      </c>
      <c r="F17" s="97" t="s">
        <v>45</v>
      </c>
      <c r="G17" s="97" t="s">
        <v>45</v>
      </c>
      <c r="H17" s="97">
        <v>37.5</v>
      </c>
      <c r="I17" s="97">
        <v>37.5</v>
      </c>
      <c r="J17" s="97">
        <v>32.5</v>
      </c>
      <c r="K17" s="97">
        <v>37.5</v>
      </c>
      <c r="L17" s="97">
        <v>37.5</v>
      </c>
      <c r="M17" s="97">
        <v>40</v>
      </c>
      <c r="N17" s="97"/>
    </row>
    <row r="18" spans="1:14" ht="12.95" customHeight="1">
      <c r="A18" s="94" t="s">
        <v>535</v>
      </c>
      <c r="B18" s="93">
        <v>2018</v>
      </c>
      <c r="C18" s="97">
        <v>36.071428571428569</v>
      </c>
      <c r="D18" s="97">
        <v>36.071428571428569</v>
      </c>
      <c r="E18" s="97">
        <v>36.071428571428569</v>
      </c>
      <c r="F18" s="97">
        <v>36.071428571428569</v>
      </c>
      <c r="G18" s="97">
        <v>37.857142857142854</v>
      </c>
      <c r="H18" s="97">
        <v>37.857142857142854</v>
      </c>
      <c r="I18" s="97">
        <v>37.857142857142854</v>
      </c>
      <c r="J18" s="97">
        <v>37.857142857142854</v>
      </c>
      <c r="K18" s="97">
        <v>37.857142857142854</v>
      </c>
      <c r="L18" s="97">
        <v>37.857142857142854</v>
      </c>
      <c r="M18" s="97">
        <v>37.857142857142854</v>
      </c>
      <c r="N18" s="97">
        <v>38.214285714285715</v>
      </c>
    </row>
    <row r="19" spans="1:14" ht="12.95" customHeight="1">
      <c r="A19" s="94"/>
      <c r="B19" s="93">
        <v>2019</v>
      </c>
      <c r="C19" s="97">
        <v>38.214285714285715</v>
      </c>
      <c r="D19" s="97">
        <v>38.214285714285715</v>
      </c>
      <c r="E19" s="97">
        <v>38.214285714285715</v>
      </c>
      <c r="F19" s="97">
        <v>38.214285714285715</v>
      </c>
      <c r="G19" s="97">
        <v>40</v>
      </c>
      <c r="H19" s="97">
        <v>40</v>
      </c>
      <c r="I19" s="97">
        <v>40</v>
      </c>
      <c r="J19" s="97">
        <v>40</v>
      </c>
      <c r="K19" s="97">
        <v>40</v>
      </c>
      <c r="L19" s="97">
        <v>40</v>
      </c>
      <c r="M19" s="97">
        <v>40</v>
      </c>
      <c r="N19" s="97">
        <v>40</v>
      </c>
    </row>
    <row r="20" spans="1:14" ht="12.95" customHeight="1">
      <c r="A20" s="94"/>
      <c r="B20" s="93">
        <v>2020</v>
      </c>
      <c r="C20" s="97">
        <v>40</v>
      </c>
      <c r="D20" s="97" t="s">
        <v>45</v>
      </c>
      <c r="E20" s="97" t="s">
        <v>45</v>
      </c>
      <c r="F20" s="97" t="s">
        <v>45</v>
      </c>
      <c r="G20" s="97" t="s">
        <v>45</v>
      </c>
      <c r="H20" s="97" t="s">
        <v>45</v>
      </c>
      <c r="I20" s="97" t="s">
        <v>45</v>
      </c>
      <c r="J20" s="97" t="s">
        <v>45</v>
      </c>
      <c r="K20" s="97" t="s">
        <v>45</v>
      </c>
      <c r="L20" s="97">
        <v>40</v>
      </c>
      <c r="M20" s="97">
        <v>40</v>
      </c>
      <c r="N20" s="97"/>
    </row>
    <row r="21" spans="1:14" ht="12.95" customHeight="1">
      <c r="A21" s="355" t="s">
        <v>185</v>
      </c>
      <c r="B21" s="93">
        <v>2018</v>
      </c>
      <c r="C21" s="97">
        <v>32.045454545454547</v>
      </c>
      <c r="D21" s="97">
        <v>32.045454545454547</v>
      </c>
      <c r="E21" s="97">
        <v>32.954545454545453</v>
      </c>
      <c r="F21" s="97">
        <v>33.636363636363633</v>
      </c>
      <c r="G21" s="97">
        <v>33.636363636363633</v>
      </c>
      <c r="H21" s="97">
        <v>33.863636363636367</v>
      </c>
      <c r="I21" s="97">
        <v>33.636363636363633</v>
      </c>
      <c r="J21" s="97">
        <v>33.636363636363633</v>
      </c>
      <c r="K21" s="97">
        <v>33.409090909090907</v>
      </c>
      <c r="L21" s="97">
        <v>32.954545454545453</v>
      </c>
      <c r="M21" s="97">
        <v>32.954545454545453</v>
      </c>
      <c r="N21" s="97">
        <v>32.954545454545453</v>
      </c>
    </row>
    <row r="22" spans="1:14" ht="12.95" customHeight="1">
      <c r="A22" s="355"/>
      <c r="B22" s="93">
        <v>2019</v>
      </c>
      <c r="C22" s="97">
        <v>32.954545454545453</v>
      </c>
      <c r="D22" s="97">
        <v>33.409090909090907</v>
      </c>
      <c r="E22" s="97">
        <v>33.18181818181818</v>
      </c>
      <c r="F22" s="97">
        <v>33.636363636363633</v>
      </c>
      <c r="G22" s="97">
        <v>33.636363636363633</v>
      </c>
      <c r="H22" s="97">
        <v>36.136363636363633</v>
      </c>
      <c r="I22" s="97">
        <v>36.136363636363633</v>
      </c>
      <c r="J22" s="97">
        <v>36.136363636363633</v>
      </c>
      <c r="K22" s="97">
        <v>37.5</v>
      </c>
      <c r="L22" s="97">
        <v>35</v>
      </c>
      <c r="M22" s="97">
        <v>37.5</v>
      </c>
      <c r="N22" s="97">
        <v>37.5</v>
      </c>
    </row>
    <row r="23" spans="1:14" ht="12.95" customHeight="1">
      <c r="A23" s="355"/>
      <c r="B23" s="93">
        <v>2020</v>
      </c>
      <c r="C23" s="97">
        <v>42.5</v>
      </c>
      <c r="D23" s="97">
        <v>42.5</v>
      </c>
      <c r="E23" s="97" t="s">
        <v>45</v>
      </c>
      <c r="F23" s="97">
        <v>42.5</v>
      </c>
      <c r="G23" s="97">
        <v>42.5</v>
      </c>
      <c r="H23" s="97">
        <v>42.5</v>
      </c>
      <c r="I23" s="97">
        <v>42.5</v>
      </c>
      <c r="J23" s="97">
        <v>42.5</v>
      </c>
      <c r="K23" s="97">
        <v>42.5</v>
      </c>
      <c r="L23" s="97">
        <v>62.5</v>
      </c>
      <c r="M23" s="97">
        <v>62.5</v>
      </c>
      <c r="N23" s="97"/>
    </row>
    <row r="24" spans="1:14" ht="12.95" customHeight="1">
      <c r="A24" s="94" t="s">
        <v>167</v>
      </c>
      <c r="B24" s="93">
        <v>2018</v>
      </c>
      <c r="C24" s="97">
        <v>45.625</v>
      </c>
      <c r="D24" s="97">
        <v>45.625</v>
      </c>
      <c r="E24" s="97">
        <v>45.625</v>
      </c>
      <c r="F24" s="97">
        <v>45</v>
      </c>
      <c r="G24" s="97">
        <v>45</v>
      </c>
      <c r="H24" s="97">
        <v>45</v>
      </c>
      <c r="I24" s="97">
        <v>47.1875</v>
      </c>
      <c r="J24" s="97">
        <v>47.1875</v>
      </c>
      <c r="K24" s="97">
        <v>47.5</v>
      </c>
      <c r="L24" s="97">
        <v>47.5</v>
      </c>
      <c r="M24" s="97">
        <v>47.5</v>
      </c>
      <c r="N24" s="97">
        <v>47.5</v>
      </c>
    </row>
    <row r="25" spans="1:14" ht="12.95" customHeight="1">
      <c r="A25" s="94"/>
      <c r="B25" s="93">
        <v>2019</v>
      </c>
      <c r="C25" s="97">
        <v>45</v>
      </c>
      <c r="D25" s="97">
        <v>47.1875</v>
      </c>
      <c r="E25" s="97">
        <v>47.1875</v>
      </c>
      <c r="F25" s="97">
        <v>46.25</v>
      </c>
      <c r="G25" s="97">
        <v>45.625</v>
      </c>
      <c r="H25" s="97">
        <v>45.625</v>
      </c>
      <c r="I25" s="97">
        <v>45.3125</v>
      </c>
      <c r="J25" s="97">
        <v>45.625</v>
      </c>
      <c r="K25" s="97">
        <v>45</v>
      </c>
      <c r="L25" s="97">
        <v>45</v>
      </c>
      <c r="M25" s="97">
        <v>45</v>
      </c>
      <c r="N25" s="97">
        <v>45</v>
      </c>
    </row>
    <row r="26" spans="1:14" ht="12.95" customHeight="1">
      <c r="A26" s="94"/>
      <c r="B26" s="93">
        <v>2020</v>
      </c>
      <c r="C26" s="97">
        <v>45</v>
      </c>
      <c r="D26" s="97">
        <v>45</v>
      </c>
      <c r="E26" s="97">
        <v>45</v>
      </c>
      <c r="F26" s="97">
        <v>47.5</v>
      </c>
      <c r="G26" s="97">
        <v>47.5</v>
      </c>
      <c r="H26" s="97">
        <v>47.5</v>
      </c>
      <c r="I26" s="97">
        <v>50</v>
      </c>
      <c r="J26" s="97">
        <v>47.5</v>
      </c>
      <c r="K26" s="97">
        <v>47.5</v>
      </c>
      <c r="L26" s="97">
        <v>50</v>
      </c>
      <c r="M26" s="97">
        <v>50</v>
      </c>
      <c r="N26" s="97"/>
    </row>
    <row r="27" spans="1:14" ht="12.95" customHeight="1">
      <c r="A27" s="94" t="s">
        <v>567</v>
      </c>
      <c r="B27" s="93">
        <v>2018</v>
      </c>
      <c r="C27" s="97">
        <v>34.375</v>
      </c>
      <c r="D27" s="97">
        <v>34.791666666666664</v>
      </c>
      <c r="E27" s="97">
        <v>33.541666666666664</v>
      </c>
      <c r="F27" s="97">
        <v>33.75</v>
      </c>
      <c r="G27" s="97">
        <v>33.541666666666664</v>
      </c>
      <c r="H27" s="97">
        <v>33.541666666666664</v>
      </c>
      <c r="I27" s="97">
        <v>33.541666666666664</v>
      </c>
      <c r="J27" s="97">
        <v>34.166666666666664</v>
      </c>
      <c r="K27" s="97">
        <v>34.166666666666664</v>
      </c>
      <c r="L27" s="97">
        <v>34.166666666666664</v>
      </c>
      <c r="M27" s="97">
        <v>34.166666666666664</v>
      </c>
      <c r="N27" s="97">
        <v>34.166666666666664</v>
      </c>
    </row>
    <row r="28" spans="1:14" ht="12.95" customHeight="1">
      <c r="A28" s="94"/>
      <c r="B28" s="93">
        <v>2019</v>
      </c>
      <c r="C28" s="97">
        <v>34.583333333333336</v>
      </c>
      <c r="D28" s="97">
        <v>34.583333333333336</v>
      </c>
      <c r="E28" s="97">
        <v>35.416666666666664</v>
      </c>
      <c r="F28" s="97">
        <v>35.625</v>
      </c>
      <c r="G28" s="97">
        <v>35.625</v>
      </c>
      <c r="H28" s="97">
        <v>35.833333333333336</v>
      </c>
      <c r="I28" s="97">
        <v>35.833333333333336</v>
      </c>
      <c r="J28" s="97">
        <v>36.041666666666664</v>
      </c>
      <c r="K28" s="97">
        <v>40</v>
      </c>
      <c r="L28" s="97">
        <v>37.5</v>
      </c>
      <c r="M28" s="97">
        <v>35</v>
      </c>
      <c r="N28" s="97">
        <v>37.5</v>
      </c>
    </row>
    <row r="29" spans="1:14" ht="12.95" customHeight="1">
      <c r="A29" s="94"/>
      <c r="B29" s="93">
        <v>2020</v>
      </c>
      <c r="C29" s="97">
        <v>37.5</v>
      </c>
      <c r="D29" s="97" t="s">
        <v>45</v>
      </c>
      <c r="E29" s="97" t="s">
        <v>45</v>
      </c>
      <c r="F29" s="97" t="s">
        <v>45</v>
      </c>
      <c r="G29" s="97" t="s">
        <v>45</v>
      </c>
      <c r="H29" s="97" t="s">
        <v>45</v>
      </c>
      <c r="I29" s="97">
        <v>35</v>
      </c>
      <c r="J29" s="97">
        <v>30</v>
      </c>
      <c r="K29" s="97">
        <v>37.5</v>
      </c>
      <c r="L29" s="97">
        <v>37.5</v>
      </c>
      <c r="M29" s="97">
        <v>40</v>
      </c>
      <c r="N29" s="97"/>
    </row>
    <row r="30" spans="1:14" ht="12.95" customHeight="1">
      <c r="A30" s="94" t="s">
        <v>568</v>
      </c>
      <c r="B30" s="93">
        <v>2018</v>
      </c>
      <c r="C30" s="97">
        <v>55.833333333333336</v>
      </c>
      <c r="D30" s="97">
        <v>55.833333333333336</v>
      </c>
      <c r="E30" s="97">
        <v>55.833333333333336</v>
      </c>
      <c r="F30" s="97">
        <v>55.833333333333336</v>
      </c>
      <c r="G30" s="97">
        <v>55.833333333333336</v>
      </c>
      <c r="H30" s="97">
        <v>55.833333333333336</v>
      </c>
      <c r="I30" s="97">
        <v>55.833333333333336</v>
      </c>
      <c r="J30" s="97">
        <v>55.833333333333336</v>
      </c>
      <c r="K30" s="97">
        <v>55.833333333333336</v>
      </c>
      <c r="L30" s="97">
        <v>55.833333333333336</v>
      </c>
      <c r="M30" s="97">
        <v>55.833333333333336</v>
      </c>
      <c r="N30" s="97">
        <v>55.833333333333336</v>
      </c>
    </row>
    <row r="31" spans="1:14" ht="12.95" customHeight="1">
      <c r="A31" s="94"/>
      <c r="B31" s="93">
        <v>2019</v>
      </c>
      <c r="C31" s="97">
        <v>52.5</v>
      </c>
      <c r="D31" s="97">
        <v>51.666666666666664</v>
      </c>
      <c r="E31" s="97">
        <v>52.5</v>
      </c>
      <c r="F31" s="97">
        <v>51.666666666666664</v>
      </c>
      <c r="G31" s="97">
        <v>50.833333333333336</v>
      </c>
      <c r="H31" s="97">
        <v>50</v>
      </c>
      <c r="I31" s="97">
        <v>50.833333333333336</v>
      </c>
      <c r="J31" s="97">
        <v>50.833333333333336</v>
      </c>
      <c r="K31" s="97">
        <v>50</v>
      </c>
      <c r="L31" s="97">
        <v>55</v>
      </c>
      <c r="M31" s="97">
        <v>55</v>
      </c>
      <c r="N31" s="97">
        <v>55</v>
      </c>
    </row>
    <row r="32" spans="1:14" ht="12.95" customHeight="1">
      <c r="A32" s="94"/>
      <c r="B32" s="93">
        <v>2020</v>
      </c>
      <c r="C32" s="97">
        <v>55</v>
      </c>
      <c r="D32" s="97" t="s">
        <v>45</v>
      </c>
      <c r="E32" s="97" t="s">
        <v>45</v>
      </c>
      <c r="F32" s="97" t="s">
        <v>45</v>
      </c>
      <c r="G32" s="97" t="s">
        <v>45</v>
      </c>
      <c r="H32" s="97" t="s">
        <v>45</v>
      </c>
      <c r="I32" s="97" t="s">
        <v>45</v>
      </c>
      <c r="J32" s="97" t="s">
        <v>45</v>
      </c>
      <c r="K32" s="97" t="s">
        <v>45</v>
      </c>
      <c r="L32" s="97">
        <v>50</v>
      </c>
      <c r="M32" s="97">
        <v>50</v>
      </c>
      <c r="N32" s="97"/>
    </row>
    <row r="33" spans="1:14" ht="12.95" customHeight="1">
      <c r="A33" s="94" t="s">
        <v>597</v>
      </c>
      <c r="B33" s="93">
        <v>2018</v>
      </c>
      <c r="C33" s="357">
        <v>32.857142857142854</v>
      </c>
      <c r="D33" s="357">
        <v>32.857142857142854</v>
      </c>
      <c r="E33" s="357">
        <v>32.857142857142854</v>
      </c>
      <c r="F33" s="357">
        <v>32.857142857142854</v>
      </c>
      <c r="G33" s="357">
        <v>32.857142857142854</v>
      </c>
      <c r="H33" s="357">
        <v>32.857142857142854</v>
      </c>
      <c r="I33" s="357">
        <v>32.857142857142854</v>
      </c>
      <c r="J33" s="357">
        <v>32.857142857142854</v>
      </c>
      <c r="K33" s="357">
        <v>32.857142857142854</v>
      </c>
      <c r="L33" s="357">
        <v>32.857142857142854</v>
      </c>
      <c r="M33" s="357">
        <v>32.857142857142854</v>
      </c>
      <c r="N33" s="357">
        <v>32.857142857142854</v>
      </c>
    </row>
    <row r="34" spans="1:14" ht="12.95" customHeight="1">
      <c r="A34" s="94"/>
      <c r="B34" s="93">
        <v>2019</v>
      </c>
      <c r="C34" s="357">
        <v>32.857142857142854</v>
      </c>
      <c r="D34" s="357">
        <v>32.857142857142854</v>
      </c>
      <c r="E34" s="357">
        <v>32.857142857142854</v>
      </c>
      <c r="F34" s="357">
        <v>32.857142857142854</v>
      </c>
      <c r="G34" s="357">
        <v>32.857142857142854</v>
      </c>
      <c r="H34" s="357">
        <v>32.857142857142854</v>
      </c>
      <c r="I34" s="357">
        <v>32.857142857142854</v>
      </c>
      <c r="J34" s="357">
        <v>33.571428571428569</v>
      </c>
      <c r="K34" s="357">
        <v>37.5</v>
      </c>
      <c r="L34" s="357">
        <v>37.5</v>
      </c>
      <c r="M34" s="357">
        <v>37.5</v>
      </c>
      <c r="N34" s="357">
        <v>37.5</v>
      </c>
    </row>
    <row r="35" spans="1:14" ht="12.95" customHeight="1">
      <c r="A35" s="94"/>
      <c r="B35" s="93">
        <v>2020</v>
      </c>
      <c r="C35" s="357">
        <v>32.5</v>
      </c>
      <c r="D35" s="97" t="s">
        <v>45</v>
      </c>
      <c r="E35" s="97" t="s">
        <v>45</v>
      </c>
      <c r="F35" s="97" t="s">
        <v>45</v>
      </c>
      <c r="G35" s="97" t="s">
        <v>45</v>
      </c>
      <c r="H35" s="97" t="s">
        <v>45</v>
      </c>
      <c r="I35" s="97" t="s">
        <v>45</v>
      </c>
      <c r="J35" s="97" t="s">
        <v>45</v>
      </c>
      <c r="K35" s="97" t="s">
        <v>45</v>
      </c>
      <c r="L35" s="97" t="s">
        <v>45</v>
      </c>
      <c r="M35" s="357">
        <v>37.5</v>
      </c>
      <c r="N35" s="357"/>
    </row>
    <row r="36" spans="1:14" ht="12.95" customHeight="1">
      <c r="A36" s="355" t="s">
        <v>55</v>
      </c>
      <c r="B36" s="93">
        <v>2018</v>
      </c>
      <c r="C36" s="357">
        <v>32.5</v>
      </c>
      <c r="D36" s="357">
        <v>32.5</v>
      </c>
      <c r="E36" s="357">
        <v>32.5</v>
      </c>
      <c r="F36" s="357">
        <v>33.75</v>
      </c>
      <c r="G36" s="357">
        <v>33.75</v>
      </c>
      <c r="H36" s="357">
        <v>35</v>
      </c>
      <c r="I36" s="357">
        <v>38.75</v>
      </c>
      <c r="J36" s="357">
        <v>38.75</v>
      </c>
      <c r="K36" s="357">
        <v>38.75</v>
      </c>
      <c r="L36" s="357">
        <v>38.75</v>
      </c>
      <c r="M36" s="357">
        <v>38.75</v>
      </c>
      <c r="N36" s="357">
        <v>39.375</v>
      </c>
    </row>
    <row r="37" spans="1:14" ht="12.95" customHeight="1">
      <c r="A37" s="355"/>
      <c r="B37" s="93">
        <v>2019</v>
      </c>
      <c r="C37" s="357">
        <v>38</v>
      </c>
      <c r="D37" s="357">
        <v>38</v>
      </c>
      <c r="E37" s="357">
        <v>38</v>
      </c>
      <c r="F37" s="357">
        <v>36.75</v>
      </c>
      <c r="G37" s="357">
        <v>38</v>
      </c>
      <c r="H37" s="357">
        <v>40.9375</v>
      </c>
      <c r="I37" s="357">
        <v>40.9375</v>
      </c>
      <c r="J37" s="357">
        <v>40.3125</v>
      </c>
      <c r="K37" s="357">
        <v>35</v>
      </c>
      <c r="L37" s="357">
        <v>35</v>
      </c>
      <c r="M37" s="357">
        <v>35</v>
      </c>
      <c r="N37" s="357">
        <v>35</v>
      </c>
    </row>
    <row r="38" spans="1:14" ht="9" customHeight="1">
      <c r="A38" s="355"/>
      <c r="B38" s="93">
        <v>2020</v>
      </c>
      <c r="C38" s="357">
        <v>37.5</v>
      </c>
      <c r="D38" s="357">
        <v>37.5</v>
      </c>
      <c r="E38" s="357">
        <v>37.5</v>
      </c>
      <c r="F38" s="357">
        <v>37.5</v>
      </c>
      <c r="G38" s="357">
        <v>37.5</v>
      </c>
      <c r="H38" s="357">
        <v>37.5</v>
      </c>
      <c r="I38" s="357">
        <v>37.5</v>
      </c>
      <c r="J38" s="357">
        <v>37.5</v>
      </c>
      <c r="K38" s="357">
        <v>35</v>
      </c>
      <c r="L38" s="357">
        <v>35</v>
      </c>
      <c r="M38" s="357">
        <v>35</v>
      </c>
      <c r="N38" s="357"/>
    </row>
    <row r="39" spans="1:14" ht="11.25" customHeight="1">
      <c r="A39" s="355" t="s">
        <v>500</v>
      </c>
      <c r="B39" s="93">
        <v>2018</v>
      </c>
      <c r="C39" s="357">
        <v>37.5</v>
      </c>
      <c r="D39" s="357">
        <v>36.81818181818182</v>
      </c>
      <c r="E39" s="357">
        <v>38.18181818181818</v>
      </c>
      <c r="F39" s="357">
        <v>38.636363636363633</v>
      </c>
      <c r="G39" s="357">
        <v>38.409090909090907</v>
      </c>
      <c r="H39" s="357">
        <v>38.409090909090907</v>
      </c>
      <c r="I39" s="357">
        <v>38.636363636363633</v>
      </c>
      <c r="J39" s="357">
        <v>40.68181818181818</v>
      </c>
      <c r="K39" s="357">
        <v>40.227272727272727</v>
      </c>
      <c r="L39" s="357">
        <v>40.454545454545453</v>
      </c>
      <c r="M39" s="357">
        <v>40.454545454545453</v>
      </c>
      <c r="N39" s="357">
        <v>40.454545454545453</v>
      </c>
    </row>
    <row r="40" spans="1:14" ht="13.5">
      <c r="A40" s="355"/>
      <c r="B40" s="93">
        <v>2019</v>
      </c>
      <c r="C40" s="357">
        <v>40</v>
      </c>
      <c r="D40" s="357">
        <v>40</v>
      </c>
      <c r="E40" s="357">
        <v>41.81818181818182</v>
      </c>
      <c r="F40" s="357">
        <v>41.81818181818182</v>
      </c>
      <c r="G40" s="357">
        <v>41.81818181818182</v>
      </c>
      <c r="H40" s="357">
        <v>43.25</v>
      </c>
      <c r="I40" s="357">
        <v>43.75</v>
      </c>
      <c r="J40" s="357">
        <v>44.5</v>
      </c>
      <c r="K40" s="357">
        <v>45</v>
      </c>
      <c r="L40" s="357">
        <v>45</v>
      </c>
      <c r="M40" s="357">
        <v>45</v>
      </c>
      <c r="N40" s="357">
        <v>47.5</v>
      </c>
    </row>
    <row r="41" spans="1:14" ht="11.25" customHeight="1">
      <c r="A41" s="355"/>
      <c r="B41" s="93">
        <v>2020</v>
      </c>
      <c r="C41" s="357">
        <v>45</v>
      </c>
      <c r="D41" s="357">
        <v>45</v>
      </c>
      <c r="E41" s="97" t="s">
        <v>45</v>
      </c>
      <c r="F41" s="97" t="s">
        <v>45</v>
      </c>
      <c r="G41" s="357">
        <v>47.5</v>
      </c>
      <c r="H41" s="357">
        <v>47.5</v>
      </c>
      <c r="I41" s="97" t="s">
        <v>45</v>
      </c>
      <c r="J41" s="357">
        <v>47.5</v>
      </c>
      <c r="K41" s="357">
        <v>47.5</v>
      </c>
      <c r="L41" s="357">
        <v>45</v>
      </c>
      <c r="M41" s="357">
        <v>45</v>
      </c>
      <c r="N41" s="357"/>
    </row>
    <row r="42" spans="1:14" ht="13.5">
      <c r="A42" s="355" t="s">
        <v>51</v>
      </c>
      <c r="B42" s="93">
        <v>2018</v>
      </c>
      <c r="C42" s="357">
        <v>35</v>
      </c>
      <c r="D42" s="357">
        <v>35</v>
      </c>
      <c r="E42" s="357">
        <v>35</v>
      </c>
      <c r="F42" s="357">
        <v>35</v>
      </c>
      <c r="G42" s="357">
        <v>35</v>
      </c>
      <c r="H42" s="357">
        <v>35.625</v>
      </c>
      <c r="I42" s="357">
        <v>35.277777777777779</v>
      </c>
      <c r="J42" s="357">
        <v>33.611111111111114</v>
      </c>
      <c r="K42" s="357">
        <v>34.722222222222221</v>
      </c>
      <c r="L42" s="357">
        <v>34.75</v>
      </c>
      <c r="M42" s="357">
        <v>34.75</v>
      </c>
      <c r="N42" s="357">
        <v>35</v>
      </c>
    </row>
    <row r="43" spans="1:14" ht="13.5">
      <c r="A43" s="355"/>
      <c r="B43" s="93">
        <v>2019</v>
      </c>
      <c r="C43" s="357">
        <v>34.4444444444444</v>
      </c>
      <c r="D43" s="357">
        <v>34.25</v>
      </c>
      <c r="E43" s="357">
        <v>34</v>
      </c>
      <c r="F43" s="357">
        <v>35</v>
      </c>
      <c r="G43" s="357">
        <v>34.5</v>
      </c>
      <c r="H43" s="357">
        <v>35.25</v>
      </c>
      <c r="I43" s="357">
        <v>34.75</v>
      </c>
      <c r="J43" s="357">
        <v>34.75</v>
      </c>
      <c r="K43" s="357">
        <v>37.5</v>
      </c>
      <c r="L43" s="357">
        <v>37.5</v>
      </c>
      <c r="M43" s="357">
        <v>40</v>
      </c>
      <c r="N43" s="357">
        <v>40</v>
      </c>
    </row>
    <row r="44" spans="1:14" ht="13.5">
      <c r="A44" s="355"/>
      <c r="B44" s="93">
        <v>2020</v>
      </c>
      <c r="C44" s="357">
        <v>40</v>
      </c>
      <c r="D44" s="357">
        <v>40</v>
      </c>
      <c r="E44" s="357" t="s">
        <v>45</v>
      </c>
      <c r="F44" s="357">
        <v>40</v>
      </c>
      <c r="G44" s="357">
        <v>40</v>
      </c>
      <c r="H44" s="357">
        <v>40</v>
      </c>
      <c r="I44" s="357">
        <v>40</v>
      </c>
      <c r="J44" s="357">
        <v>40</v>
      </c>
      <c r="K44" s="357">
        <v>40</v>
      </c>
      <c r="L44" s="357">
        <v>40</v>
      </c>
      <c r="M44" s="357">
        <v>40</v>
      </c>
      <c r="N44" s="357"/>
    </row>
    <row r="45" spans="1:14" ht="13.5">
      <c r="A45" s="355" t="s">
        <v>48</v>
      </c>
      <c r="B45" s="93">
        <v>2018</v>
      </c>
      <c r="C45" s="357">
        <v>56.875</v>
      </c>
      <c r="D45" s="357">
        <v>56.875</v>
      </c>
      <c r="E45" s="357">
        <v>56.875</v>
      </c>
      <c r="F45" s="357">
        <v>56.875</v>
      </c>
      <c r="G45" s="357">
        <v>56.875</v>
      </c>
      <c r="H45" s="357">
        <v>56.875</v>
      </c>
      <c r="I45" s="357">
        <v>54.375</v>
      </c>
      <c r="J45" s="357">
        <v>54.375</v>
      </c>
      <c r="K45" s="357">
        <v>55</v>
      </c>
      <c r="L45" s="357">
        <v>55</v>
      </c>
      <c r="M45" s="357">
        <v>55</v>
      </c>
      <c r="N45" s="357">
        <v>55</v>
      </c>
    </row>
    <row r="46" spans="1:14" ht="13.5">
      <c r="A46" s="355"/>
      <c r="B46" s="93">
        <v>2019</v>
      </c>
      <c r="C46" s="357">
        <v>57.5</v>
      </c>
      <c r="D46" s="357">
        <v>55.625</v>
      </c>
      <c r="E46" s="357">
        <v>55.625</v>
      </c>
      <c r="F46" s="357">
        <v>58.75</v>
      </c>
      <c r="G46" s="357">
        <v>58.75</v>
      </c>
      <c r="H46" s="357">
        <v>57.5</v>
      </c>
      <c r="I46" s="357">
        <v>57.5</v>
      </c>
      <c r="J46" s="357">
        <v>57.5</v>
      </c>
      <c r="K46" s="357">
        <v>57.5</v>
      </c>
      <c r="L46" s="357">
        <v>57.5</v>
      </c>
      <c r="M46" s="357">
        <v>57.5</v>
      </c>
      <c r="N46" s="357">
        <v>57.5</v>
      </c>
    </row>
    <row r="47" spans="1:14" ht="13.5">
      <c r="A47" s="355"/>
      <c r="B47" s="93">
        <v>2020</v>
      </c>
      <c r="C47" s="357">
        <v>57.5</v>
      </c>
      <c r="D47" s="357">
        <v>57.5</v>
      </c>
      <c r="E47" s="357">
        <v>59</v>
      </c>
      <c r="F47" s="357">
        <v>56.5</v>
      </c>
      <c r="G47" s="357">
        <v>56.5</v>
      </c>
      <c r="H47" s="357">
        <v>56.5</v>
      </c>
      <c r="I47" s="357">
        <v>59</v>
      </c>
      <c r="J47" s="357">
        <v>57.5</v>
      </c>
      <c r="K47" s="357">
        <v>57.5</v>
      </c>
      <c r="L47" s="357">
        <v>59</v>
      </c>
      <c r="M47" s="357">
        <v>62.5</v>
      </c>
      <c r="N47" s="357"/>
    </row>
    <row r="48" spans="1:14" ht="9" customHeight="1">
      <c r="A48" s="383" t="s">
        <v>53</v>
      </c>
      <c r="B48" s="384"/>
      <c r="C48" s="384"/>
      <c r="D48" s="384"/>
      <c r="E48" s="384"/>
      <c r="F48" s="384"/>
      <c r="G48" s="384"/>
      <c r="H48" s="358"/>
      <c r="I48" s="358"/>
      <c r="J48" s="358"/>
      <c r="K48" s="358"/>
      <c r="L48" s="358"/>
      <c r="M48" s="358"/>
      <c r="N48" s="358"/>
    </row>
    <row r="49" spans="1:14" ht="9" customHeight="1">
      <c r="A49" s="620" t="s">
        <v>582</v>
      </c>
      <c r="B49" s="620"/>
      <c r="C49" s="620"/>
      <c r="D49" s="620"/>
      <c r="E49" s="620"/>
      <c r="F49" s="620"/>
      <c r="G49" s="620"/>
      <c r="H49" s="359"/>
      <c r="I49" s="359"/>
      <c r="J49" s="359"/>
      <c r="K49" s="359"/>
      <c r="L49" s="359"/>
      <c r="M49" s="359"/>
      <c r="N49" s="359"/>
    </row>
  </sheetData>
  <mergeCells count="3">
    <mergeCell ref="A1:N1"/>
    <mergeCell ref="A2:N2"/>
    <mergeCell ref="A49:G49"/>
  </mergeCells>
  <phoneticPr fontId="19" type="noConversion"/>
  <pageMargins left="0" right="0" top="0" bottom="0" header="0" footer="0"/>
  <pageSetup paperSize="9" orientation="portrait" r:id="rId1"/>
  <headerFooter scaleWithDoc="0" alignWithMargins="0"/>
  <extLst>
    <ext xmlns:mx="http://schemas.microsoft.com/office/mac/excel/2008/main" uri="http://schemas.microsoft.com/office/mac/excel/2008/main">
      <mx:PLV Mode="0" OnePage="0" WScale="0"/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published="0"/>
  <dimension ref="A1:I82"/>
  <sheetViews>
    <sheetView showGridLines="0" topLeftCell="A46" zoomScaleNormal="100" workbookViewId="0">
      <selection activeCell="I47" sqref="I47"/>
    </sheetView>
  </sheetViews>
  <sheetFormatPr baseColWidth="10" defaultRowHeight="12.75"/>
  <cols>
    <col min="1" max="1" width="16.85546875" customWidth="1"/>
    <col min="2" max="2" width="6.28515625" customWidth="1"/>
    <col min="3" max="3" width="6.5703125" customWidth="1"/>
    <col min="4" max="4" width="6.28515625" customWidth="1"/>
    <col min="5" max="5" width="3.42578125" customWidth="1"/>
    <col min="6" max="6" width="16.85546875" customWidth="1"/>
    <col min="7" max="7" width="6.7109375" customWidth="1"/>
    <col min="8" max="8" width="6.5703125" customWidth="1"/>
    <col min="9" max="9" width="6.28515625" customWidth="1"/>
  </cols>
  <sheetData>
    <row r="1" spans="1:9" ht="15.95" customHeight="1">
      <c r="A1" s="57" t="s">
        <v>589</v>
      </c>
      <c r="B1" s="15"/>
      <c r="C1" s="15"/>
      <c r="D1" s="57"/>
      <c r="E1" s="15"/>
      <c r="F1" s="15"/>
      <c r="G1" s="15"/>
      <c r="H1" s="9"/>
      <c r="I1" s="76"/>
    </row>
    <row r="2" spans="1:9" ht="12" customHeight="1">
      <c r="A2" s="5" t="s">
        <v>157</v>
      </c>
      <c r="B2" s="15"/>
      <c r="C2" s="15"/>
      <c r="D2" s="15"/>
      <c r="E2" s="15"/>
      <c r="F2" s="15"/>
      <c r="G2" s="15"/>
      <c r="H2" s="9"/>
      <c r="I2" s="76"/>
    </row>
    <row r="3" spans="1:9" ht="3" customHeight="1">
      <c r="A3" s="9"/>
      <c r="B3" s="9"/>
      <c r="C3" s="9"/>
      <c r="D3" s="9"/>
      <c r="E3" s="9"/>
      <c r="F3" s="9"/>
      <c r="G3" s="9"/>
      <c r="H3" s="9"/>
      <c r="I3" s="76"/>
    </row>
    <row r="4" spans="1:9" ht="12" customHeight="1">
      <c r="A4" s="608" t="s">
        <v>11</v>
      </c>
      <c r="B4" s="610" t="s">
        <v>588</v>
      </c>
      <c r="C4" s="611"/>
      <c r="D4" s="612"/>
      <c r="E4" s="9"/>
      <c r="F4" s="624" t="s">
        <v>112</v>
      </c>
      <c r="G4" s="610" t="s">
        <v>588</v>
      </c>
      <c r="H4" s="611"/>
      <c r="I4" s="612"/>
    </row>
    <row r="5" spans="1:9" ht="12" customHeight="1">
      <c r="A5" s="609"/>
      <c r="B5" s="8">
        <v>2019</v>
      </c>
      <c r="C5" s="8">
        <v>2020</v>
      </c>
      <c r="D5" s="8" t="s">
        <v>38</v>
      </c>
      <c r="E5" s="9"/>
      <c r="F5" s="625"/>
      <c r="G5" s="8">
        <v>2019</v>
      </c>
      <c r="H5" s="8">
        <v>2020</v>
      </c>
      <c r="I5" s="306" t="s">
        <v>38</v>
      </c>
    </row>
    <row r="6" spans="1:9" ht="3" customHeight="1">
      <c r="A6" s="9"/>
      <c r="B6" s="9"/>
      <c r="C6" s="9"/>
      <c r="D6" s="9"/>
      <c r="E6" s="9"/>
      <c r="F6" s="9"/>
      <c r="G6" s="9"/>
      <c r="H6" s="9"/>
      <c r="I6" s="76"/>
    </row>
    <row r="7" spans="1:9" ht="11.1" customHeight="1">
      <c r="A7" s="110" t="s">
        <v>569</v>
      </c>
      <c r="B7" s="89"/>
      <c r="C7" s="89"/>
      <c r="D7" s="360"/>
      <c r="E7" s="91"/>
      <c r="F7" s="110" t="s">
        <v>334</v>
      </c>
      <c r="G7" s="77"/>
      <c r="H7" s="77"/>
      <c r="I7" s="361"/>
    </row>
    <row r="8" spans="1:9" s="76" customFormat="1" ht="11.1" customHeight="1">
      <c r="A8" s="111" t="s">
        <v>570</v>
      </c>
      <c r="B8" s="77">
        <v>55</v>
      </c>
      <c r="C8" s="77">
        <v>55</v>
      </c>
      <c r="D8" s="41">
        <f t="shared" ref="D8:D14" si="0">((C8/B8)-    1)*100</f>
        <v>0</v>
      </c>
      <c r="E8" s="91"/>
      <c r="F8" s="111" t="s">
        <v>335</v>
      </c>
      <c r="G8" s="77">
        <v>27.5</v>
      </c>
      <c r="H8" s="77">
        <v>42.5</v>
      </c>
      <c r="I8" s="41">
        <f t="shared" ref="I8" si="1">((H8/G8)-    1)*100</f>
        <v>54.54545454545454</v>
      </c>
    </row>
    <row r="9" spans="1:9" s="76" customFormat="1" ht="11.1" customHeight="1">
      <c r="A9" s="111" t="s">
        <v>571</v>
      </c>
      <c r="B9" s="77">
        <v>32.5</v>
      </c>
      <c r="C9" s="77">
        <v>32.5</v>
      </c>
      <c r="D9" s="41">
        <f t="shared" si="0"/>
        <v>0</v>
      </c>
      <c r="E9" s="91"/>
      <c r="F9" s="111" t="s">
        <v>577</v>
      </c>
      <c r="G9" s="77">
        <v>35</v>
      </c>
      <c r="H9" s="77" t="s">
        <v>122</v>
      </c>
      <c r="I9" s="112" t="s">
        <v>45</v>
      </c>
    </row>
    <row r="10" spans="1:9" s="76" customFormat="1" ht="11.1" customHeight="1">
      <c r="A10" s="111" t="s">
        <v>572</v>
      </c>
      <c r="B10" s="77">
        <v>40</v>
      </c>
      <c r="C10" s="77">
        <v>35</v>
      </c>
      <c r="D10" s="41">
        <f t="shared" si="0"/>
        <v>-12.5</v>
      </c>
      <c r="E10" s="91"/>
      <c r="F10" s="111" t="s">
        <v>336</v>
      </c>
      <c r="G10" s="77">
        <v>30</v>
      </c>
      <c r="H10" s="77">
        <v>30</v>
      </c>
      <c r="I10" s="41">
        <f t="shared" ref="I10:I13" si="2">((H10/G10)-    1)*100</f>
        <v>0</v>
      </c>
    </row>
    <row r="11" spans="1:9" s="76" customFormat="1" ht="11.1" customHeight="1">
      <c r="A11" s="111" t="s">
        <v>573</v>
      </c>
      <c r="B11" s="77">
        <v>37.5</v>
      </c>
      <c r="C11" s="77">
        <v>37.5</v>
      </c>
      <c r="D11" s="41">
        <f t="shared" si="0"/>
        <v>0</v>
      </c>
      <c r="E11" s="91"/>
      <c r="F11" s="111" t="s">
        <v>337</v>
      </c>
      <c r="G11" s="77">
        <v>40</v>
      </c>
      <c r="H11" s="77">
        <v>35</v>
      </c>
      <c r="I11" s="41">
        <f t="shared" si="2"/>
        <v>-12.5</v>
      </c>
    </row>
    <row r="12" spans="1:9" s="76" customFormat="1" ht="11.1" customHeight="1">
      <c r="A12" s="111" t="s">
        <v>574</v>
      </c>
      <c r="B12" s="77">
        <v>32.5</v>
      </c>
      <c r="C12" s="77">
        <v>37.5</v>
      </c>
      <c r="D12" s="41">
        <f t="shared" si="0"/>
        <v>15.384615384615374</v>
      </c>
      <c r="E12" s="91"/>
      <c r="F12" s="111" t="s">
        <v>338</v>
      </c>
      <c r="G12" s="77">
        <v>35</v>
      </c>
      <c r="H12" s="77">
        <v>30</v>
      </c>
      <c r="I12" s="41">
        <f t="shared" si="2"/>
        <v>-14.28571428571429</v>
      </c>
    </row>
    <row r="13" spans="1:9" s="76" customFormat="1" ht="11.1" customHeight="1">
      <c r="A13" s="111" t="s">
        <v>575</v>
      </c>
      <c r="B13" s="77">
        <v>35</v>
      </c>
      <c r="C13" s="77">
        <v>35</v>
      </c>
      <c r="D13" s="41">
        <f t="shared" si="0"/>
        <v>0</v>
      </c>
      <c r="E13" s="91"/>
      <c r="F13" s="111" t="s">
        <v>343</v>
      </c>
      <c r="G13" s="77">
        <v>32.5</v>
      </c>
      <c r="H13" s="77">
        <v>32.5</v>
      </c>
      <c r="I13" s="41">
        <f t="shared" si="2"/>
        <v>0</v>
      </c>
    </row>
    <row r="14" spans="1:9" s="76" customFormat="1" ht="11.1" customHeight="1">
      <c r="A14" s="111" t="s">
        <v>576</v>
      </c>
      <c r="B14" s="77">
        <v>40</v>
      </c>
      <c r="C14" s="77">
        <v>42.5</v>
      </c>
      <c r="D14" s="41">
        <f t="shared" si="0"/>
        <v>6.25</v>
      </c>
      <c r="E14" s="91"/>
      <c r="F14" s="111" t="s">
        <v>578</v>
      </c>
      <c r="G14" s="77">
        <v>30</v>
      </c>
      <c r="H14" s="77" t="s">
        <v>122</v>
      </c>
      <c r="I14" s="112" t="s">
        <v>45</v>
      </c>
    </row>
    <row r="15" spans="1:9" s="76" customFormat="1" ht="11.1" customHeight="1">
      <c r="A15" s="91" t="s">
        <v>494</v>
      </c>
      <c r="B15" s="38"/>
      <c r="C15" s="38"/>
      <c r="D15" s="41"/>
      <c r="E15" s="91"/>
      <c r="F15" s="111" t="s">
        <v>342</v>
      </c>
      <c r="G15" s="77">
        <v>45</v>
      </c>
      <c r="H15" s="77">
        <v>55</v>
      </c>
      <c r="I15" s="41">
        <f t="shared" ref="I15:I18" si="3">((H15/G15)-    1)*100</f>
        <v>22.222222222222232</v>
      </c>
    </row>
    <row r="16" spans="1:9" s="76" customFormat="1" ht="11.1" customHeight="1">
      <c r="A16" s="90" t="s">
        <v>495</v>
      </c>
      <c r="B16" s="77">
        <v>50</v>
      </c>
      <c r="C16" s="38">
        <v>57.5</v>
      </c>
      <c r="D16" s="41">
        <f>((C16/B16)-    1)*100</f>
        <v>14.999999999999991</v>
      </c>
      <c r="E16" s="91"/>
      <c r="F16" s="111" t="s">
        <v>340</v>
      </c>
      <c r="G16" s="77">
        <v>40</v>
      </c>
      <c r="H16" s="77">
        <v>40</v>
      </c>
      <c r="I16" s="41">
        <f t="shared" si="3"/>
        <v>0</v>
      </c>
    </row>
    <row r="17" spans="1:9" s="76" customFormat="1" ht="11.1" customHeight="1">
      <c r="A17" s="90" t="s">
        <v>496</v>
      </c>
      <c r="B17" s="38">
        <v>45</v>
      </c>
      <c r="C17" s="38">
        <v>45</v>
      </c>
      <c r="D17" s="41">
        <f>((C17/B17)-    1)*100</f>
        <v>0</v>
      </c>
      <c r="E17" s="91"/>
      <c r="F17" s="111" t="s">
        <v>344</v>
      </c>
      <c r="G17" s="77">
        <v>40</v>
      </c>
      <c r="H17" s="77">
        <v>42.5</v>
      </c>
      <c r="I17" s="41">
        <f t="shared" si="3"/>
        <v>6.25</v>
      </c>
    </row>
    <row r="18" spans="1:9" s="76" customFormat="1" ht="11.1" customHeight="1">
      <c r="A18" s="90" t="s">
        <v>526</v>
      </c>
      <c r="B18" s="77">
        <v>35</v>
      </c>
      <c r="C18" s="38">
        <v>43.5</v>
      </c>
      <c r="D18" s="41">
        <f>((C18/B18)-    1)*100</f>
        <v>24.285714285714288</v>
      </c>
      <c r="E18" s="91"/>
      <c r="F18" s="111" t="s">
        <v>341</v>
      </c>
      <c r="G18" s="77">
        <v>35</v>
      </c>
      <c r="H18" s="77">
        <v>35</v>
      </c>
      <c r="I18" s="41">
        <f t="shared" si="3"/>
        <v>0</v>
      </c>
    </row>
    <row r="19" spans="1:9" s="76" customFormat="1" ht="11.1" customHeight="1">
      <c r="A19" s="229" t="s">
        <v>95</v>
      </c>
      <c r="B19" s="38"/>
      <c r="C19" s="38"/>
      <c r="D19" s="74"/>
      <c r="E19" s="91"/>
      <c r="F19" s="111" t="s">
        <v>579</v>
      </c>
      <c r="G19" s="77">
        <v>35</v>
      </c>
      <c r="H19" s="77" t="s">
        <v>122</v>
      </c>
      <c r="I19" s="112" t="s">
        <v>45</v>
      </c>
    </row>
    <row r="20" spans="1:9" s="76" customFormat="1" ht="11.1" customHeight="1">
      <c r="A20" s="363" t="s">
        <v>97</v>
      </c>
      <c r="B20" s="77">
        <v>35</v>
      </c>
      <c r="C20" s="77">
        <v>37.5</v>
      </c>
      <c r="D20" s="41">
        <f t="shared" ref="D20:D30" si="4">((C20/B20)-    1)*100</f>
        <v>7.1428571428571397</v>
      </c>
      <c r="E20" s="91"/>
      <c r="F20" s="91" t="s">
        <v>537</v>
      </c>
      <c r="G20" s="38">
        <v>55</v>
      </c>
      <c r="H20" s="77">
        <v>50</v>
      </c>
      <c r="I20" s="362">
        <f t="shared" ref="I20" si="5">((H20/G20)-    1)*100</f>
        <v>-9.0909090909090935</v>
      </c>
    </row>
    <row r="21" spans="1:9" ht="11.1" customHeight="1">
      <c r="A21" s="90" t="s">
        <v>96</v>
      </c>
      <c r="B21" s="77">
        <v>40</v>
      </c>
      <c r="C21" s="77">
        <v>37.5</v>
      </c>
      <c r="D21" s="41">
        <f t="shared" si="4"/>
        <v>-6.25</v>
      </c>
      <c r="E21" s="91"/>
      <c r="F21" s="110" t="s">
        <v>538</v>
      </c>
      <c r="G21" s="77"/>
      <c r="H21" s="77"/>
      <c r="I21" s="422"/>
    </row>
    <row r="22" spans="1:9" ht="11.1" customHeight="1">
      <c r="A22" s="90" t="s">
        <v>1</v>
      </c>
      <c r="B22" s="77">
        <v>50</v>
      </c>
      <c r="C22" s="77">
        <v>50</v>
      </c>
      <c r="D22" s="41">
        <f t="shared" si="4"/>
        <v>0</v>
      </c>
      <c r="E22" s="91"/>
      <c r="F22" s="111" t="s">
        <v>539</v>
      </c>
      <c r="G22" s="77">
        <v>32.5</v>
      </c>
      <c r="H22" s="77">
        <v>37.5</v>
      </c>
      <c r="I22" s="422">
        <f t="shared" ref="I22:I28" si="6">((H22/G22)-    1)*100</f>
        <v>15.384615384615374</v>
      </c>
    </row>
    <row r="23" spans="1:9" s="76" customFormat="1" ht="11.1" customHeight="1">
      <c r="A23" s="90" t="s">
        <v>98</v>
      </c>
      <c r="B23" s="77">
        <v>55</v>
      </c>
      <c r="C23" s="77">
        <v>45</v>
      </c>
      <c r="D23" s="41">
        <f t="shared" si="4"/>
        <v>-18.181818181818176</v>
      </c>
      <c r="E23" s="91"/>
      <c r="F23" s="111" t="s">
        <v>596</v>
      </c>
      <c r="G23" s="77">
        <v>32.5</v>
      </c>
      <c r="H23" s="77">
        <v>32.5</v>
      </c>
      <c r="I23" s="422">
        <f t="shared" si="6"/>
        <v>0</v>
      </c>
    </row>
    <row r="24" spans="1:9" s="76" customFormat="1" ht="11.1" customHeight="1">
      <c r="A24" s="90" t="s">
        <v>99</v>
      </c>
      <c r="B24" s="77">
        <v>45</v>
      </c>
      <c r="C24" s="77">
        <v>45</v>
      </c>
      <c r="D24" s="41">
        <f t="shared" si="4"/>
        <v>0</v>
      </c>
      <c r="E24" s="91"/>
      <c r="F24" s="111" t="s">
        <v>597</v>
      </c>
      <c r="G24" s="77">
        <v>32.5</v>
      </c>
      <c r="H24" s="77">
        <v>32.5</v>
      </c>
      <c r="I24" s="422">
        <f t="shared" si="6"/>
        <v>0</v>
      </c>
    </row>
    <row r="25" spans="1:9" s="76" customFormat="1" ht="11.1" customHeight="1">
      <c r="A25" s="90" t="s">
        <v>100</v>
      </c>
      <c r="B25" s="77">
        <v>47.5</v>
      </c>
      <c r="C25" s="77">
        <v>45</v>
      </c>
      <c r="D25" s="41">
        <f t="shared" si="4"/>
        <v>-5.2631578947368478</v>
      </c>
      <c r="E25" s="91"/>
      <c r="F25" s="111" t="s">
        <v>540</v>
      </c>
      <c r="G25" s="77">
        <v>32.5</v>
      </c>
      <c r="H25" s="77">
        <v>32.5</v>
      </c>
      <c r="I25" s="422">
        <f t="shared" si="6"/>
        <v>0</v>
      </c>
    </row>
    <row r="26" spans="1:9" s="76" customFormat="1" ht="11.1" customHeight="1">
      <c r="A26" s="90" t="s">
        <v>145</v>
      </c>
      <c r="B26" s="77">
        <v>47.5</v>
      </c>
      <c r="C26" s="77">
        <v>45</v>
      </c>
      <c r="D26" s="41">
        <f t="shared" si="4"/>
        <v>-5.2631578947368478</v>
      </c>
      <c r="E26" s="91"/>
      <c r="F26" s="111" t="s">
        <v>541</v>
      </c>
      <c r="G26" s="77">
        <v>40</v>
      </c>
      <c r="H26" s="77">
        <v>45</v>
      </c>
      <c r="I26" s="422">
        <f t="shared" si="6"/>
        <v>12.5</v>
      </c>
    </row>
    <row r="27" spans="1:9" s="76" customFormat="1" ht="11.1" customHeight="1">
      <c r="A27" s="90" t="s">
        <v>146</v>
      </c>
      <c r="B27" s="77">
        <v>57.5</v>
      </c>
      <c r="C27" s="77">
        <v>65</v>
      </c>
      <c r="D27" s="41">
        <f t="shared" si="4"/>
        <v>13.043478260869556</v>
      </c>
      <c r="E27" s="91"/>
      <c r="F27" s="111" t="s">
        <v>598</v>
      </c>
      <c r="G27" s="77">
        <v>32.5</v>
      </c>
      <c r="H27" s="77">
        <v>32.5</v>
      </c>
      <c r="I27" s="422">
        <f t="shared" si="6"/>
        <v>0</v>
      </c>
    </row>
    <row r="28" spans="1:9" s="76" customFormat="1" ht="11.1" customHeight="1">
      <c r="A28" s="90" t="s">
        <v>103</v>
      </c>
      <c r="B28" s="77">
        <v>42.5</v>
      </c>
      <c r="C28" s="77">
        <v>42.5</v>
      </c>
      <c r="D28" s="41">
        <f t="shared" si="4"/>
        <v>0</v>
      </c>
      <c r="E28" s="91"/>
      <c r="F28" s="111" t="s">
        <v>542</v>
      </c>
      <c r="G28" s="77">
        <v>27.5</v>
      </c>
      <c r="H28" s="77">
        <v>27.5</v>
      </c>
      <c r="I28" s="422">
        <f t="shared" si="6"/>
        <v>0</v>
      </c>
    </row>
    <row r="29" spans="1:9" s="76" customFormat="1" ht="11.1" customHeight="1">
      <c r="A29" s="90" t="s">
        <v>104</v>
      </c>
      <c r="B29" s="77">
        <v>35</v>
      </c>
      <c r="C29" s="77">
        <v>37.5</v>
      </c>
      <c r="D29" s="41">
        <f t="shared" si="4"/>
        <v>7.1428571428571397</v>
      </c>
      <c r="E29" s="91"/>
      <c r="F29" s="364" t="s">
        <v>67</v>
      </c>
      <c r="G29" s="54"/>
      <c r="H29" s="102"/>
      <c r="I29" s="229"/>
    </row>
    <row r="30" spans="1:9" s="76" customFormat="1" ht="11.1" customHeight="1">
      <c r="A30" s="90" t="s">
        <v>147</v>
      </c>
      <c r="B30" s="77">
        <v>40</v>
      </c>
      <c r="C30" s="77">
        <v>37.5</v>
      </c>
      <c r="D30" s="41">
        <f t="shared" si="4"/>
        <v>-6.25</v>
      </c>
      <c r="E30" s="91"/>
      <c r="F30" s="90" t="s">
        <v>68</v>
      </c>
      <c r="G30" s="77">
        <v>37.5</v>
      </c>
      <c r="H30" s="236" t="s">
        <v>9</v>
      </c>
      <c r="I30" s="112" t="s">
        <v>45</v>
      </c>
    </row>
    <row r="31" spans="1:9" s="76" customFormat="1" ht="11.1" customHeight="1">
      <c r="A31" s="91" t="s">
        <v>180</v>
      </c>
      <c r="B31" s="54"/>
      <c r="C31" s="54"/>
      <c r="D31" s="41"/>
      <c r="E31" s="91"/>
      <c r="F31" s="90" t="s">
        <v>69</v>
      </c>
      <c r="G31" s="77">
        <v>27.5</v>
      </c>
      <c r="H31" s="54">
        <v>25</v>
      </c>
      <c r="I31" s="422">
        <f t="shared" ref="I31" si="7">((H31/G31)-    1)*100</f>
        <v>-9.0909090909090935</v>
      </c>
    </row>
    <row r="32" spans="1:9" s="76" customFormat="1" ht="11.1" customHeight="1">
      <c r="A32" s="160" t="s">
        <v>208</v>
      </c>
      <c r="B32" s="38">
        <v>32.5</v>
      </c>
      <c r="C32" s="38">
        <v>32.5</v>
      </c>
      <c r="D32" s="41">
        <f t="shared" ref="D32:D37" si="8">((C32/B32)-    1)*100</f>
        <v>0</v>
      </c>
      <c r="E32" s="91"/>
      <c r="F32" s="90" t="s">
        <v>129</v>
      </c>
      <c r="G32" s="77">
        <v>45</v>
      </c>
      <c r="H32" s="54">
        <v>45</v>
      </c>
      <c r="I32" s="422">
        <f t="shared" ref="I32:I34" si="9">((H32/G32)-    1)*100</f>
        <v>0</v>
      </c>
    </row>
    <row r="33" spans="1:9" s="76" customFormat="1" ht="11.1" customHeight="1">
      <c r="A33" s="90" t="s">
        <v>207</v>
      </c>
      <c r="B33" s="38">
        <v>32.5</v>
      </c>
      <c r="C33" s="38">
        <v>32.5</v>
      </c>
      <c r="D33" s="41">
        <f t="shared" si="8"/>
        <v>0</v>
      </c>
      <c r="E33" s="91"/>
      <c r="F33" s="90" t="s">
        <v>55</v>
      </c>
      <c r="G33" s="77">
        <v>40</v>
      </c>
      <c r="H33" s="54">
        <v>37.5</v>
      </c>
      <c r="I33" s="422">
        <f t="shared" si="9"/>
        <v>-6.25</v>
      </c>
    </row>
    <row r="34" spans="1:9" s="76" customFormat="1" ht="11.1" customHeight="1">
      <c r="A34" s="90" t="s">
        <v>209</v>
      </c>
      <c r="B34" s="38">
        <v>32.5</v>
      </c>
      <c r="C34" s="38">
        <v>32.5</v>
      </c>
      <c r="D34" s="41">
        <f t="shared" si="8"/>
        <v>0</v>
      </c>
      <c r="E34" s="91"/>
      <c r="F34" s="90" t="s">
        <v>70</v>
      </c>
      <c r="G34" s="423">
        <v>37.5</v>
      </c>
      <c r="H34" s="54">
        <v>42.5</v>
      </c>
      <c r="I34" s="422">
        <f t="shared" si="9"/>
        <v>13.33333333333333</v>
      </c>
    </row>
    <row r="35" spans="1:9" s="76" customFormat="1" ht="11.1" customHeight="1">
      <c r="A35" s="90" t="s">
        <v>181</v>
      </c>
      <c r="B35" s="38">
        <v>32.5</v>
      </c>
      <c r="C35" s="38">
        <v>37.5</v>
      </c>
      <c r="D35" s="41">
        <f t="shared" si="8"/>
        <v>15.384615384615374</v>
      </c>
      <c r="E35" s="91"/>
      <c r="F35" s="229" t="s">
        <v>175</v>
      </c>
      <c r="G35" s="54"/>
      <c r="H35" s="54"/>
      <c r="I35" s="41"/>
    </row>
    <row r="36" spans="1:9" s="76" customFormat="1" ht="11.1" customHeight="1">
      <c r="A36" s="90" t="s">
        <v>210</v>
      </c>
      <c r="B36" s="38">
        <v>37.5</v>
      </c>
      <c r="C36" s="38">
        <v>37.5</v>
      </c>
      <c r="D36" s="41">
        <f t="shared" si="8"/>
        <v>0</v>
      </c>
      <c r="E36" s="91"/>
      <c r="F36" s="90" t="s">
        <v>176</v>
      </c>
      <c r="G36" s="77">
        <v>45</v>
      </c>
      <c r="H36" s="54">
        <v>45</v>
      </c>
      <c r="I36" s="41">
        <f t="shared" ref="I36:I37" si="10">((H36/G36)-    1)*100</f>
        <v>0</v>
      </c>
    </row>
    <row r="37" spans="1:9" s="76" customFormat="1" ht="11.1" customHeight="1">
      <c r="A37" s="90" t="s">
        <v>211</v>
      </c>
      <c r="B37" s="38">
        <v>27.5</v>
      </c>
      <c r="C37" s="38">
        <v>27.5</v>
      </c>
      <c r="D37" s="41">
        <f t="shared" si="8"/>
        <v>0</v>
      </c>
      <c r="E37" s="91"/>
      <c r="F37" s="90" t="s">
        <v>177</v>
      </c>
      <c r="G37" s="77">
        <v>47.5</v>
      </c>
      <c r="H37" s="54">
        <v>47.5</v>
      </c>
      <c r="I37" s="41">
        <f t="shared" si="10"/>
        <v>0</v>
      </c>
    </row>
    <row r="38" spans="1:9" s="76" customFormat="1" ht="11.1" customHeight="1">
      <c r="A38" s="90" t="s">
        <v>212</v>
      </c>
      <c r="B38" s="38">
        <v>35</v>
      </c>
      <c r="C38" s="236" t="s">
        <v>9</v>
      </c>
      <c r="D38" s="112" t="s">
        <v>45</v>
      </c>
      <c r="E38" s="91"/>
      <c r="F38" s="90" t="s">
        <v>595</v>
      </c>
      <c r="G38" s="236" t="s">
        <v>9</v>
      </c>
      <c r="H38" s="54">
        <v>40</v>
      </c>
      <c r="I38" s="112" t="s">
        <v>45</v>
      </c>
    </row>
    <row r="39" spans="1:9" s="76" customFormat="1" ht="11.1" customHeight="1">
      <c r="A39" s="90" t="s">
        <v>213</v>
      </c>
      <c r="B39" s="38">
        <v>35</v>
      </c>
      <c r="C39" s="38">
        <v>35</v>
      </c>
      <c r="D39" s="41">
        <f>((C39/B39)-    1)*100</f>
        <v>0</v>
      </c>
      <c r="E39" s="91"/>
      <c r="F39" s="90" t="s">
        <v>179</v>
      </c>
      <c r="G39" s="77">
        <v>47.5</v>
      </c>
      <c r="H39" s="54">
        <v>52.5</v>
      </c>
      <c r="I39" s="41">
        <f t="shared" ref="I39:I41" si="11">((H39/G39)-    1)*100</f>
        <v>10.526315789473696</v>
      </c>
    </row>
    <row r="40" spans="1:9" s="76" customFormat="1" ht="11.1" customHeight="1">
      <c r="A40" s="90" t="s">
        <v>214</v>
      </c>
      <c r="B40" s="38">
        <v>37.5</v>
      </c>
      <c r="C40" s="38">
        <v>37.5</v>
      </c>
      <c r="D40" s="41">
        <f>((C40/B40)-    1)*100</f>
        <v>0</v>
      </c>
      <c r="E40" s="91"/>
      <c r="F40" s="90" t="s">
        <v>178</v>
      </c>
      <c r="G40" s="77">
        <v>45</v>
      </c>
      <c r="H40" s="54">
        <v>37.5</v>
      </c>
      <c r="I40" s="41">
        <f t="shared" si="11"/>
        <v>-16.666666666666664</v>
      </c>
    </row>
    <row r="41" spans="1:9" s="76" customFormat="1" ht="11.1" customHeight="1">
      <c r="A41" s="90" t="s">
        <v>215</v>
      </c>
      <c r="B41" s="38">
        <v>35</v>
      </c>
      <c r="C41" s="38">
        <v>35</v>
      </c>
      <c r="D41" s="41">
        <f>((C41/B41)-    1)*100</f>
        <v>0</v>
      </c>
      <c r="E41" s="91"/>
      <c r="F41" s="90" t="s">
        <v>224</v>
      </c>
      <c r="G41" s="77">
        <v>37.5</v>
      </c>
      <c r="H41" s="54">
        <v>37.5</v>
      </c>
      <c r="I41" s="41">
        <f t="shared" si="11"/>
        <v>0</v>
      </c>
    </row>
    <row r="42" spans="1:9" s="76" customFormat="1" ht="11.1" customHeight="1">
      <c r="A42" s="90" t="s">
        <v>191</v>
      </c>
      <c r="B42" s="38">
        <v>32.5</v>
      </c>
      <c r="C42" s="38">
        <v>32.5</v>
      </c>
      <c r="D42" s="41">
        <f>((C42/B42)-    1)*100</f>
        <v>0</v>
      </c>
      <c r="E42" s="91"/>
      <c r="F42" s="91" t="s">
        <v>193</v>
      </c>
      <c r="G42" s="77"/>
      <c r="H42" s="38"/>
      <c r="I42" s="42"/>
    </row>
    <row r="43" spans="1:9" s="76" customFormat="1" ht="11.1" customHeight="1">
      <c r="A43" s="91" t="s">
        <v>531</v>
      </c>
      <c r="B43" s="38"/>
      <c r="C43" s="38"/>
      <c r="D43" s="41"/>
      <c r="E43" s="91"/>
      <c r="F43" s="90" t="s">
        <v>195</v>
      </c>
      <c r="G43" s="77">
        <v>45</v>
      </c>
      <c r="H43" s="38">
        <v>45</v>
      </c>
      <c r="I43" s="74">
        <f>((H43/G43)-    1)*100</f>
        <v>0</v>
      </c>
    </row>
    <row r="44" spans="1:9" s="76" customFormat="1" ht="11.1" customHeight="1">
      <c r="A44" s="90" t="s">
        <v>532</v>
      </c>
      <c r="B44" s="38">
        <v>40</v>
      </c>
      <c r="C44" s="38">
        <v>40</v>
      </c>
      <c r="D44" s="41">
        <f>((C44/B44)-    1)*100</f>
        <v>0</v>
      </c>
      <c r="E44" s="91"/>
      <c r="F44" s="90" t="s">
        <v>194</v>
      </c>
      <c r="G44" s="38">
        <v>32.5</v>
      </c>
      <c r="H44" s="38">
        <v>32.5</v>
      </c>
      <c r="I44" s="74">
        <f>((H44/G44)-    1)*100</f>
        <v>0</v>
      </c>
    </row>
    <row r="45" spans="1:9" s="76" customFormat="1" ht="11.1" customHeight="1">
      <c r="A45" s="90" t="s">
        <v>533</v>
      </c>
      <c r="B45" s="38">
        <v>35</v>
      </c>
      <c r="C45" s="38">
        <v>35</v>
      </c>
      <c r="D45" s="41">
        <f>((C45/B45)-    1)*100</f>
        <v>0</v>
      </c>
      <c r="E45" s="91"/>
      <c r="F45" s="90" t="s">
        <v>196</v>
      </c>
      <c r="G45" s="38">
        <v>32.5</v>
      </c>
      <c r="H45" s="38">
        <v>32.5</v>
      </c>
      <c r="I45" s="74">
        <f>((H45/G45)-    1)*100</f>
        <v>0</v>
      </c>
    </row>
    <row r="46" spans="1:9" s="76" customFormat="1" ht="11.1" customHeight="1">
      <c r="A46" s="90" t="s">
        <v>580</v>
      </c>
      <c r="B46" s="38">
        <v>32.5</v>
      </c>
      <c r="C46" s="38">
        <v>40</v>
      </c>
      <c r="D46" s="41">
        <f>((C46/B46)-    1)*100</f>
        <v>23.076923076923084</v>
      </c>
      <c r="E46" s="91"/>
      <c r="F46" s="90" t="s">
        <v>197</v>
      </c>
      <c r="G46" s="38">
        <v>32.5</v>
      </c>
      <c r="H46" s="77">
        <v>40</v>
      </c>
      <c r="I46" s="112" t="s">
        <v>45</v>
      </c>
    </row>
    <row r="47" spans="1:9" s="76" customFormat="1" ht="11.1" customHeight="1">
      <c r="A47" s="90" t="s">
        <v>534</v>
      </c>
      <c r="B47" s="38">
        <v>37.5</v>
      </c>
      <c r="C47" s="38">
        <v>37.5</v>
      </c>
      <c r="D47" s="41">
        <f>((C47/B47)-    1)*100</f>
        <v>0</v>
      </c>
      <c r="E47" s="91"/>
      <c r="F47" s="90" t="s">
        <v>198</v>
      </c>
      <c r="G47" s="38">
        <v>37.5</v>
      </c>
      <c r="H47" s="38">
        <v>45</v>
      </c>
      <c r="I47" s="74">
        <f>((H47/G47)-    1)*100</f>
        <v>19.999999999999996</v>
      </c>
    </row>
    <row r="48" spans="1:9" s="76" customFormat="1" ht="11.1" customHeight="1">
      <c r="A48" s="90" t="s">
        <v>535</v>
      </c>
      <c r="B48" s="38">
        <v>40</v>
      </c>
      <c r="C48" s="38">
        <v>42.5</v>
      </c>
      <c r="D48" s="41">
        <f>((C48/B48)-    1)*100</f>
        <v>6.25</v>
      </c>
      <c r="E48" s="90"/>
      <c r="F48" s="90" t="s">
        <v>199</v>
      </c>
      <c r="G48" s="38">
        <v>35</v>
      </c>
      <c r="H48" s="38">
        <v>35</v>
      </c>
      <c r="I48" s="74">
        <f t="shared" ref="I48:I52" si="12">((H48/G48)-    1)*100</f>
        <v>0</v>
      </c>
    </row>
    <row r="49" spans="1:9" s="76" customFormat="1" ht="11.1" customHeight="1">
      <c r="A49" s="90" t="s">
        <v>581</v>
      </c>
      <c r="B49" s="38">
        <v>47.5</v>
      </c>
      <c r="C49" s="38">
        <v>47.5</v>
      </c>
      <c r="D49" s="41">
        <f t="shared" ref="D49" si="13">((C49/B49)-    1)*100</f>
        <v>0</v>
      </c>
      <c r="E49" s="90"/>
      <c r="F49" s="90" t="s">
        <v>200</v>
      </c>
      <c r="G49" s="38">
        <v>32.5</v>
      </c>
      <c r="H49" s="38">
        <v>32.5</v>
      </c>
      <c r="I49" s="74">
        <f t="shared" si="12"/>
        <v>0</v>
      </c>
    </row>
    <row r="50" spans="1:9" s="76" customFormat="1" ht="11.1" customHeight="1">
      <c r="A50" s="90" t="s">
        <v>536</v>
      </c>
      <c r="B50" s="38">
        <v>47.5</v>
      </c>
      <c r="C50" s="38">
        <v>47.5</v>
      </c>
      <c r="D50" s="41">
        <f>((C50/B50)-    1)*100</f>
        <v>0</v>
      </c>
      <c r="E50" s="90"/>
      <c r="F50" s="90" t="s">
        <v>201</v>
      </c>
      <c r="G50" s="38">
        <v>35</v>
      </c>
      <c r="H50" s="38">
        <v>35</v>
      </c>
      <c r="I50" s="74">
        <f t="shared" si="12"/>
        <v>0</v>
      </c>
    </row>
    <row r="51" spans="1:9" s="76" customFormat="1" ht="11.1" customHeight="1">
      <c r="A51" s="91" t="s">
        <v>182</v>
      </c>
      <c r="B51" s="38"/>
      <c r="C51" s="38"/>
      <c r="D51" s="24"/>
      <c r="E51" s="90"/>
      <c r="F51" s="90" t="s">
        <v>218</v>
      </c>
      <c r="G51" s="236" t="s">
        <v>9</v>
      </c>
      <c r="H51" s="38">
        <v>35</v>
      </c>
      <c r="I51" s="112" t="s">
        <v>45</v>
      </c>
    </row>
    <row r="52" spans="1:9" s="76" customFormat="1" ht="11.1" customHeight="1">
      <c r="A52" s="90" t="s">
        <v>183</v>
      </c>
      <c r="B52" s="38">
        <v>32.5</v>
      </c>
      <c r="C52" s="38">
        <v>35</v>
      </c>
      <c r="D52" s="41">
        <f t="shared" ref="D52:D60" si="14">((C52/B52)-    1)*100</f>
        <v>7.6923076923076872</v>
      </c>
      <c r="E52" s="90"/>
      <c r="F52" s="90" t="s">
        <v>202</v>
      </c>
      <c r="G52" s="38">
        <v>42.5</v>
      </c>
      <c r="H52" s="38">
        <v>42.5</v>
      </c>
      <c r="I52" s="74">
        <f t="shared" si="12"/>
        <v>0</v>
      </c>
    </row>
    <row r="53" spans="1:9" s="76" customFormat="1" ht="11.1" customHeight="1">
      <c r="A53" s="90" t="s">
        <v>184</v>
      </c>
      <c r="B53" s="38">
        <v>35</v>
      </c>
      <c r="C53" s="38">
        <v>32.5</v>
      </c>
      <c r="D53" s="41">
        <f t="shared" si="14"/>
        <v>-7.1428571428571397</v>
      </c>
      <c r="E53" s="90"/>
      <c r="F53" s="91" t="s">
        <v>62</v>
      </c>
      <c r="G53" s="38"/>
      <c r="H53" s="38"/>
      <c r="I53" s="41"/>
    </row>
    <row r="54" spans="1:9" s="76" customFormat="1" ht="11.1" customHeight="1">
      <c r="A54" s="90" t="s">
        <v>185</v>
      </c>
      <c r="B54" s="38">
        <v>35</v>
      </c>
      <c r="C54" s="38">
        <v>35</v>
      </c>
      <c r="D54" s="41">
        <f t="shared" si="14"/>
        <v>0</v>
      </c>
      <c r="E54" s="97"/>
      <c r="F54" s="90" t="s">
        <v>63</v>
      </c>
      <c r="G54" s="38">
        <v>50</v>
      </c>
      <c r="H54" s="38">
        <v>52.5</v>
      </c>
      <c r="I54" s="41">
        <f t="shared" ref="I54:I56" si="15">((H54/G54)-    1)*100</f>
        <v>5.0000000000000044</v>
      </c>
    </row>
    <row r="55" spans="1:9" s="76" customFormat="1" ht="11.1" customHeight="1">
      <c r="A55" s="90" t="s">
        <v>186</v>
      </c>
      <c r="B55" s="38">
        <v>32.5</v>
      </c>
      <c r="C55" s="38">
        <v>32.5</v>
      </c>
      <c r="D55" s="41">
        <f t="shared" si="14"/>
        <v>0</v>
      </c>
      <c r="E55" s="97"/>
      <c r="F55" s="90" t="s">
        <v>64</v>
      </c>
      <c r="G55" s="77">
        <v>57.5</v>
      </c>
      <c r="H55" s="38">
        <v>52.5</v>
      </c>
      <c r="I55" s="41">
        <f t="shared" si="15"/>
        <v>-8.6956521739130483</v>
      </c>
    </row>
    <row r="56" spans="1:9" s="76" customFormat="1" ht="11.1" customHeight="1">
      <c r="A56" s="90" t="s">
        <v>187</v>
      </c>
      <c r="B56" s="38">
        <v>32.5</v>
      </c>
      <c r="C56" s="38">
        <v>32.5</v>
      </c>
      <c r="D56" s="41">
        <f t="shared" si="14"/>
        <v>0</v>
      </c>
      <c r="E56" s="97"/>
      <c r="F56" s="90" t="s">
        <v>48</v>
      </c>
      <c r="G56" s="38">
        <v>65</v>
      </c>
      <c r="H56" s="38">
        <v>65</v>
      </c>
      <c r="I56" s="41">
        <f t="shared" si="15"/>
        <v>0</v>
      </c>
    </row>
    <row r="57" spans="1:9" ht="11.1" customHeight="1">
      <c r="A57" s="90" t="s">
        <v>192</v>
      </c>
      <c r="B57" s="38">
        <v>32.5</v>
      </c>
      <c r="C57" s="38">
        <v>32.5</v>
      </c>
      <c r="D57" s="41">
        <f t="shared" si="14"/>
        <v>0</v>
      </c>
      <c r="E57" s="90"/>
      <c r="F57" s="230" t="s">
        <v>65</v>
      </c>
      <c r="G57" s="420">
        <v>60</v>
      </c>
      <c r="H57" s="420">
        <v>62.5</v>
      </c>
      <c r="I57" s="231">
        <f t="shared" ref="I57" si="16">((H57/G57)-    1)*100</f>
        <v>4.1666666666666741</v>
      </c>
    </row>
    <row r="58" spans="1:9" ht="11.1" customHeight="1">
      <c r="A58" s="90" t="s">
        <v>188</v>
      </c>
      <c r="B58" s="38">
        <v>37.5</v>
      </c>
      <c r="C58" s="38">
        <v>37.5</v>
      </c>
      <c r="D58" s="41">
        <f t="shared" si="14"/>
        <v>0</v>
      </c>
      <c r="E58" s="90"/>
      <c r="F58" s="2" t="s">
        <v>53</v>
      </c>
      <c r="G58" s="76"/>
      <c r="H58" s="54"/>
      <c r="I58" s="76"/>
    </row>
    <row r="59" spans="1:9" ht="11.1" customHeight="1">
      <c r="A59" s="90" t="s">
        <v>189</v>
      </c>
      <c r="B59" s="38">
        <v>32.5</v>
      </c>
      <c r="C59" s="38">
        <v>32.5</v>
      </c>
      <c r="D59" s="41">
        <f t="shared" si="14"/>
        <v>0</v>
      </c>
      <c r="E59" s="90"/>
      <c r="F59" s="365" t="s">
        <v>582</v>
      </c>
      <c r="G59" s="76"/>
      <c r="H59" s="54"/>
      <c r="I59" s="76"/>
    </row>
    <row r="60" spans="1:9" ht="11.1" customHeight="1">
      <c r="A60" s="90" t="s">
        <v>190</v>
      </c>
      <c r="B60" s="38">
        <v>30</v>
      </c>
      <c r="C60" s="38">
        <v>30</v>
      </c>
      <c r="D60" s="41">
        <f t="shared" si="14"/>
        <v>0</v>
      </c>
      <c r="E60" s="90"/>
      <c r="F60" s="37"/>
      <c r="G60" s="264"/>
      <c r="H60" s="430"/>
      <c r="I60" s="42"/>
    </row>
    <row r="61" spans="1:9" ht="11.1" customHeight="1">
      <c r="A61" s="90" t="s">
        <v>204</v>
      </c>
      <c r="B61" s="38" t="s">
        <v>122</v>
      </c>
      <c r="C61" s="38">
        <v>85</v>
      </c>
      <c r="D61" s="112" t="s">
        <v>45</v>
      </c>
      <c r="E61" s="90"/>
      <c r="F61" s="37"/>
      <c r="G61" s="430"/>
      <c r="H61" s="430"/>
      <c r="I61" s="42"/>
    </row>
    <row r="62" spans="1:9" ht="11.1" customHeight="1">
      <c r="A62" s="37" t="s">
        <v>205</v>
      </c>
      <c r="B62" s="236" t="s">
        <v>9</v>
      </c>
      <c r="C62" s="38">
        <v>32.5</v>
      </c>
      <c r="D62" s="112" t="s">
        <v>45</v>
      </c>
      <c r="E62" s="90"/>
      <c r="F62" s="431"/>
      <c r="G62" s="264"/>
      <c r="H62" s="430"/>
      <c r="I62" s="41"/>
    </row>
    <row r="63" spans="1:9" ht="11.1" customHeight="1">
      <c r="A63" s="210" t="s">
        <v>158</v>
      </c>
      <c r="B63" s="54"/>
      <c r="C63" s="432"/>
      <c r="D63" s="24"/>
      <c r="E63" s="90"/>
      <c r="F63" s="37"/>
      <c r="G63" s="430"/>
      <c r="H63" s="430"/>
      <c r="I63" s="41"/>
    </row>
    <row r="64" spans="1:9" ht="11.1" customHeight="1">
      <c r="A64" s="228" t="s">
        <v>159</v>
      </c>
      <c r="B64" s="54">
        <v>50</v>
      </c>
      <c r="C64" s="38">
        <v>50</v>
      </c>
      <c r="D64" s="41">
        <f t="shared" ref="D64:D71" si="17">((C64/B64)-    1)*100</f>
        <v>0</v>
      </c>
      <c r="E64" s="90"/>
      <c r="F64" s="37"/>
      <c r="G64" s="424"/>
      <c r="H64" s="430"/>
      <c r="I64" s="41"/>
    </row>
    <row r="65" spans="1:9" ht="11.1" customHeight="1">
      <c r="A65" s="228" t="s">
        <v>160</v>
      </c>
      <c r="B65" s="54">
        <v>50</v>
      </c>
      <c r="C65" s="38">
        <v>50</v>
      </c>
      <c r="D65" s="41">
        <f t="shared" si="17"/>
        <v>0</v>
      </c>
      <c r="E65" s="90"/>
      <c r="F65" s="37"/>
      <c r="G65" s="430"/>
      <c r="H65" s="430"/>
      <c r="I65" s="112"/>
    </row>
    <row r="66" spans="1:9" ht="11.1" customHeight="1">
      <c r="A66" s="228" t="s">
        <v>161</v>
      </c>
      <c r="B66" s="54">
        <v>45</v>
      </c>
      <c r="C66" s="38">
        <v>45</v>
      </c>
      <c r="D66" s="41">
        <f t="shared" si="17"/>
        <v>0</v>
      </c>
      <c r="E66" s="90"/>
      <c r="F66" s="37"/>
      <c r="G66" s="430"/>
      <c r="H66" s="430"/>
      <c r="I66" s="41"/>
    </row>
    <row r="67" spans="1:9" ht="11.1" customHeight="1">
      <c r="A67" s="228" t="s">
        <v>162</v>
      </c>
      <c r="B67" s="54">
        <v>45</v>
      </c>
      <c r="C67" s="38">
        <v>54</v>
      </c>
      <c r="D67" s="41">
        <f t="shared" si="17"/>
        <v>19.999999999999996</v>
      </c>
      <c r="E67" s="90"/>
      <c r="F67" s="417"/>
      <c r="G67" s="418"/>
      <c r="H67" s="416"/>
      <c r="I67" s="418"/>
    </row>
    <row r="68" spans="1:9" s="76" customFormat="1" ht="11.1" customHeight="1">
      <c r="A68" s="228" t="s">
        <v>163</v>
      </c>
      <c r="B68" s="54">
        <v>45</v>
      </c>
      <c r="C68" s="38">
        <v>45</v>
      </c>
      <c r="D68" s="41">
        <f t="shared" si="17"/>
        <v>0</v>
      </c>
      <c r="E68" s="90"/>
      <c r="F68" s="419"/>
      <c r="G68" s="418"/>
      <c r="H68" s="416"/>
      <c r="I68" s="418"/>
    </row>
    <row r="69" spans="1:9" s="76" customFormat="1" ht="11.1" customHeight="1">
      <c r="A69" s="228" t="s">
        <v>164</v>
      </c>
      <c r="B69" s="54">
        <v>47.5</v>
      </c>
      <c r="C69" s="38">
        <v>48</v>
      </c>
      <c r="D69" s="41">
        <f t="shared" si="17"/>
        <v>1.0526315789473717</v>
      </c>
      <c r="E69" s="90"/>
      <c r="F69" s="90"/>
      <c r="G69" s="54"/>
      <c r="H69" s="54"/>
      <c r="I69" s="41"/>
    </row>
    <row r="70" spans="1:9" ht="11.1" customHeight="1">
      <c r="A70" s="228" t="s">
        <v>165</v>
      </c>
      <c r="B70" s="54">
        <v>45</v>
      </c>
      <c r="C70" s="38">
        <v>45</v>
      </c>
      <c r="D70" s="41">
        <f t="shared" si="17"/>
        <v>0</v>
      </c>
      <c r="E70" s="90"/>
      <c r="F70" s="37"/>
      <c r="G70" s="416"/>
      <c r="H70" s="416"/>
      <c r="I70" s="41"/>
    </row>
    <row r="71" spans="1:9" ht="11.1" customHeight="1">
      <c r="A71" s="429" t="s">
        <v>166</v>
      </c>
      <c r="B71" s="54">
        <v>40</v>
      </c>
      <c r="C71" s="38">
        <v>43</v>
      </c>
      <c r="D71" s="41">
        <f t="shared" si="17"/>
        <v>7.4999999999999956</v>
      </c>
      <c r="E71" s="90"/>
      <c r="F71" s="417"/>
      <c r="G71" s="418"/>
      <c r="H71" s="416"/>
      <c r="I71" s="418"/>
    </row>
    <row r="72" spans="1:9" ht="13.5">
      <c r="A72" s="2"/>
      <c r="B72" s="200"/>
      <c r="C72" s="200"/>
      <c r="D72" s="400" t="s">
        <v>4</v>
      </c>
      <c r="E72" s="90"/>
      <c r="F72" s="91"/>
      <c r="G72" s="54"/>
      <c r="H72" s="54"/>
      <c r="I72" s="76"/>
    </row>
    <row r="73" spans="1:9" ht="13.5">
      <c r="A73" s="110"/>
      <c r="B73" s="77"/>
      <c r="C73" s="77"/>
      <c r="D73" s="399"/>
    </row>
    <row r="74" spans="1:9" ht="13.5">
      <c r="A74" s="111"/>
      <c r="B74" s="77"/>
      <c r="C74" s="77"/>
      <c r="D74" s="399"/>
    </row>
    <row r="75" spans="1:9" ht="13.5">
      <c r="A75" s="111"/>
      <c r="B75" s="77"/>
      <c r="C75" s="77"/>
      <c r="D75" s="399"/>
    </row>
    <row r="76" spans="1:9" ht="13.5">
      <c r="A76" s="111"/>
      <c r="B76" s="77"/>
      <c r="C76" s="77"/>
      <c r="D76" s="399"/>
    </row>
    <row r="77" spans="1:9" ht="13.5">
      <c r="A77" s="111"/>
      <c r="B77" s="77"/>
      <c r="C77" s="77"/>
      <c r="D77" s="399"/>
    </row>
    <row r="78" spans="1:9" ht="13.5">
      <c r="A78" s="111"/>
      <c r="B78" s="77"/>
      <c r="C78" s="77"/>
      <c r="D78" s="399"/>
    </row>
    <row r="79" spans="1:9" ht="13.5">
      <c r="A79" s="111"/>
      <c r="B79" s="77"/>
      <c r="C79" s="77"/>
      <c r="D79" s="399"/>
    </row>
    <row r="80" spans="1:9" ht="13.5">
      <c r="A80" s="111"/>
      <c r="B80" s="77"/>
      <c r="C80" s="77"/>
      <c r="D80" s="399"/>
    </row>
    <row r="81" spans="1:4" ht="13.5">
      <c r="A81" s="111"/>
      <c r="B81" s="77"/>
      <c r="C81" s="77"/>
      <c r="D81" s="399"/>
    </row>
    <row r="82" spans="1:4" ht="13.5">
      <c r="A82" s="111"/>
      <c r="B82" s="77"/>
      <c r="C82" s="77"/>
      <c r="D82" s="399"/>
    </row>
  </sheetData>
  <mergeCells count="4">
    <mergeCell ref="A4:A5"/>
    <mergeCell ref="B4:D4"/>
    <mergeCell ref="F4:F5"/>
    <mergeCell ref="G4:I4"/>
  </mergeCells>
  <pageMargins left="0" right="0" top="0" bottom="0" header="0" footer="0"/>
  <pageSetup paperSize="9" orientation="portrait" r:id="rId1"/>
  <headerFooter scaleWithDoc="0"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published="0"/>
  <dimension ref="A1:N49"/>
  <sheetViews>
    <sheetView showGridLines="0" topLeftCell="A25" zoomScaleNormal="100" workbookViewId="0">
      <selection activeCell="O15" sqref="O15"/>
    </sheetView>
  </sheetViews>
  <sheetFormatPr baseColWidth="10" defaultColWidth="10.85546875" defaultRowHeight="12.75"/>
  <cols>
    <col min="1" max="1" width="10.42578125" style="1" customWidth="1"/>
    <col min="2" max="14" width="6.7109375" style="1" customWidth="1"/>
    <col min="15" max="16384" width="10.85546875" style="1"/>
  </cols>
  <sheetData>
    <row r="1" spans="1:14" ht="15.95" customHeight="1">
      <c r="A1" s="621" t="s">
        <v>591</v>
      </c>
      <c r="B1" s="621"/>
      <c r="C1" s="621"/>
      <c r="D1" s="621"/>
      <c r="E1" s="621"/>
      <c r="F1" s="621"/>
      <c r="G1" s="621"/>
      <c r="H1" s="621"/>
      <c r="I1" s="621"/>
      <c r="J1" s="621"/>
      <c r="K1" s="621"/>
      <c r="L1" s="621"/>
      <c r="M1" s="622"/>
      <c r="N1" s="622"/>
    </row>
    <row r="2" spans="1:14" ht="13.5">
      <c r="A2" s="366" t="s">
        <v>585</v>
      </c>
      <c r="B2" s="352"/>
      <c r="C2" s="352"/>
      <c r="D2" s="352"/>
      <c r="E2" s="352"/>
      <c r="F2" s="352"/>
      <c r="G2" s="352"/>
      <c r="H2" s="352"/>
      <c r="I2" s="352"/>
      <c r="J2" s="352"/>
      <c r="K2" s="352"/>
      <c r="L2" s="352"/>
      <c r="M2" s="353"/>
      <c r="N2" s="353"/>
    </row>
    <row r="3" spans="1:14" s="9" customFormat="1" ht="3.75" customHeight="1"/>
    <row r="4" spans="1:14" ht="15.95" customHeight="1">
      <c r="A4" s="8" t="s">
        <v>56</v>
      </c>
      <c r="B4" s="8" t="s">
        <v>5</v>
      </c>
      <c r="C4" s="8" t="s">
        <v>57</v>
      </c>
      <c r="D4" s="8" t="s">
        <v>58</v>
      </c>
      <c r="E4" s="8" t="s">
        <v>59</v>
      </c>
      <c r="F4" s="8" t="s">
        <v>60</v>
      </c>
      <c r="G4" s="8" t="s">
        <v>61</v>
      </c>
      <c r="H4" s="8" t="s">
        <v>27</v>
      </c>
      <c r="I4" s="8" t="s">
        <v>28</v>
      </c>
      <c r="J4" s="8" t="s">
        <v>29</v>
      </c>
      <c r="K4" s="8" t="s">
        <v>30</v>
      </c>
      <c r="L4" s="8" t="s">
        <v>31</v>
      </c>
      <c r="M4" s="8" t="s">
        <v>25</v>
      </c>
      <c r="N4" s="8" t="s">
        <v>26</v>
      </c>
    </row>
    <row r="5" spans="1:14" s="9" customFormat="1" ht="2.1" customHeight="1"/>
    <row r="6" spans="1:14" ht="12" customHeight="1">
      <c r="A6" s="94" t="s">
        <v>566</v>
      </c>
      <c r="B6" s="93">
        <v>2018</v>
      </c>
      <c r="C6" s="96">
        <v>97</v>
      </c>
      <c r="D6" s="96">
        <v>98.5</v>
      </c>
      <c r="E6" s="96">
        <v>100.5</v>
      </c>
      <c r="F6" s="95">
        <v>100.5</v>
      </c>
      <c r="G6" s="95">
        <v>100.5</v>
      </c>
      <c r="H6" s="95">
        <v>100</v>
      </c>
      <c r="I6" s="95">
        <v>102</v>
      </c>
      <c r="J6" s="95">
        <v>102</v>
      </c>
      <c r="K6" s="95">
        <v>102</v>
      </c>
      <c r="L6" s="95">
        <v>102</v>
      </c>
      <c r="M6" s="95">
        <v>102</v>
      </c>
      <c r="N6" s="95">
        <v>102</v>
      </c>
    </row>
    <row r="7" spans="1:14" ht="12" customHeight="1">
      <c r="A7" s="94"/>
      <c r="B7" s="93">
        <v>2019</v>
      </c>
      <c r="C7" s="95">
        <v>101.5</v>
      </c>
      <c r="D7" s="95">
        <v>101.5</v>
      </c>
      <c r="E7" s="95">
        <v>100.5</v>
      </c>
      <c r="F7" s="95">
        <v>100.5</v>
      </c>
      <c r="G7" s="95">
        <v>100.5</v>
      </c>
      <c r="H7" s="95">
        <v>100.5</v>
      </c>
      <c r="I7" s="95">
        <v>100.5</v>
      </c>
      <c r="J7" s="95">
        <v>100.5</v>
      </c>
      <c r="K7" s="95">
        <v>102.5</v>
      </c>
      <c r="L7" s="95">
        <v>102.5</v>
      </c>
      <c r="M7" s="95">
        <v>102.5</v>
      </c>
      <c r="N7" s="96">
        <v>102.5</v>
      </c>
    </row>
    <row r="8" spans="1:14" ht="12" customHeight="1">
      <c r="A8" s="94"/>
      <c r="B8" s="93">
        <v>2020</v>
      </c>
      <c r="C8" s="96">
        <v>102.5</v>
      </c>
      <c r="D8" s="95">
        <v>127</v>
      </c>
      <c r="E8" s="95">
        <v>130</v>
      </c>
      <c r="F8" s="95">
        <v>102.5</v>
      </c>
      <c r="G8" s="95">
        <v>129</v>
      </c>
      <c r="H8" s="95">
        <v>129</v>
      </c>
      <c r="I8" s="95">
        <v>129</v>
      </c>
      <c r="J8" s="95">
        <v>129</v>
      </c>
      <c r="K8" s="95">
        <v>129</v>
      </c>
      <c r="L8" s="95">
        <v>104</v>
      </c>
      <c r="M8" s="95">
        <v>129</v>
      </c>
      <c r="N8" s="96"/>
    </row>
    <row r="9" spans="1:14" ht="12" customHeight="1">
      <c r="A9" s="109" t="s">
        <v>497</v>
      </c>
      <c r="B9" s="93">
        <v>2018</v>
      </c>
      <c r="C9" s="96">
        <v>72.595238095238088</v>
      </c>
      <c r="D9" s="96">
        <v>70.511904761904773</v>
      </c>
      <c r="E9" s="96">
        <v>70.511904761904773</v>
      </c>
      <c r="F9" s="95">
        <v>71.11904761904762</v>
      </c>
      <c r="G9" s="95">
        <v>71.511904761904773</v>
      </c>
      <c r="H9" s="95">
        <v>71.511904761904773</v>
      </c>
      <c r="I9" s="95">
        <v>72.023809523809518</v>
      </c>
      <c r="J9" s="95">
        <v>71.952380952380949</v>
      </c>
      <c r="K9" s="95">
        <v>71.238095238095227</v>
      </c>
      <c r="L9" s="95">
        <v>70.464285714285708</v>
      </c>
      <c r="M9" s="95">
        <v>70.464285714285708</v>
      </c>
      <c r="N9" s="95">
        <v>69.511904761904773</v>
      </c>
    </row>
    <row r="10" spans="1:14" ht="12" customHeight="1">
      <c r="A10" s="109"/>
      <c r="B10" s="93">
        <v>2019</v>
      </c>
      <c r="C10" s="95">
        <v>67.964285714285708</v>
      </c>
      <c r="D10" s="95">
        <v>66.357142857142861</v>
      </c>
      <c r="E10" s="95">
        <v>66.8611111111111</v>
      </c>
      <c r="F10" s="95">
        <v>65.819444444444443</v>
      </c>
      <c r="G10" s="95">
        <v>67.208333333333329</v>
      </c>
      <c r="H10" s="95">
        <v>70.047619047619051</v>
      </c>
      <c r="I10" s="95">
        <v>69.583333333333343</v>
      </c>
      <c r="J10" s="96">
        <v>70.476190476190482</v>
      </c>
      <c r="K10" s="96">
        <v>70.029761904761912</v>
      </c>
      <c r="L10" s="96">
        <v>71.25</v>
      </c>
      <c r="M10" s="96">
        <v>71.25</v>
      </c>
      <c r="N10" s="96">
        <v>82.5</v>
      </c>
    </row>
    <row r="11" spans="1:14" ht="12" customHeight="1">
      <c r="A11" s="109"/>
      <c r="B11" s="93">
        <v>2020</v>
      </c>
      <c r="C11" s="96">
        <v>82.5</v>
      </c>
      <c r="D11" s="101" t="s">
        <v>122</v>
      </c>
      <c r="E11" s="101" t="s">
        <v>122</v>
      </c>
      <c r="F11" s="101" t="s">
        <v>122</v>
      </c>
      <c r="G11" s="101" t="s">
        <v>122</v>
      </c>
      <c r="H11" s="101" t="s">
        <v>122</v>
      </c>
      <c r="I11" s="101" t="s">
        <v>122</v>
      </c>
      <c r="J11" s="95">
        <v>90</v>
      </c>
      <c r="K11" s="95">
        <v>90</v>
      </c>
      <c r="L11" s="96">
        <v>80</v>
      </c>
      <c r="M11" s="96">
        <v>80</v>
      </c>
      <c r="N11" s="96"/>
    </row>
    <row r="12" spans="1:14" ht="12" customHeight="1">
      <c r="A12" s="109" t="s">
        <v>24</v>
      </c>
      <c r="B12" s="93">
        <v>2018</v>
      </c>
      <c r="C12" s="96">
        <v>73.409090909090907</v>
      </c>
      <c r="D12" s="96">
        <v>67.954545454545453</v>
      </c>
      <c r="E12" s="96">
        <v>70.409090909090907</v>
      </c>
      <c r="F12" s="95">
        <v>69.727272727272734</v>
      </c>
      <c r="G12" s="95">
        <v>70.63636363636364</v>
      </c>
      <c r="H12" s="95">
        <v>70.63636363636364</v>
      </c>
      <c r="I12" s="95">
        <v>72.227272727272734</v>
      </c>
      <c r="J12" s="95">
        <v>70.63636363636364</v>
      </c>
      <c r="K12" s="95">
        <v>70.86363636363636</v>
      </c>
      <c r="L12" s="95">
        <v>74.5</v>
      </c>
      <c r="M12" s="95">
        <v>74.5</v>
      </c>
      <c r="N12" s="95">
        <v>74.5</v>
      </c>
    </row>
    <row r="13" spans="1:14" ht="12" customHeight="1">
      <c r="A13" s="109"/>
      <c r="B13" s="93">
        <v>2019</v>
      </c>
      <c r="C13" s="95">
        <v>71.318181818181813</v>
      </c>
      <c r="D13" s="95">
        <v>71.545454545454547</v>
      </c>
      <c r="E13" s="95">
        <v>74.2</v>
      </c>
      <c r="F13" s="95">
        <v>73.95</v>
      </c>
      <c r="G13" s="95">
        <v>74.944444444444443</v>
      </c>
      <c r="H13" s="95">
        <v>75.222222222222229</v>
      </c>
      <c r="I13" s="95">
        <v>74.45</v>
      </c>
      <c r="J13" s="96">
        <v>76.181818181818187</v>
      </c>
      <c r="K13" s="96">
        <v>82.5</v>
      </c>
      <c r="L13" s="96">
        <v>82.5</v>
      </c>
      <c r="M13" s="96">
        <v>82.5</v>
      </c>
      <c r="N13" s="96">
        <v>120</v>
      </c>
    </row>
    <row r="14" spans="1:14" ht="12" customHeight="1">
      <c r="A14" s="109"/>
      <c r="B14" s="93">
        <v>2020</v>
      </c>
      <c r="C14" s="96">
        <v>120</v>
      </c>
      <c r="D14" s="95" t="s">
        <v>150</v>
      </c>
      <c r="E14" s="95">
        <v>117.5</v>
      </c>
      <c r="F14" s="95">
        <v>117.5</v>
      </c>
      <c r="G14" s="95">
        <v>117.5</v>
      </c>
      <c r="H14" s="95">
        <v>117.5</v>
      </c>
      <c r="I14" s="95">
        <v>95</v>
      </c>
      <c r="J14" s="95">
        <v>95</v>
      </c>
      <c r="K14" s="96">
        <v>112.5</v>
      </c>
      <c r="L14" s="96">
        <v>120</v>
      </c>
      <c r="M14" s="96">
        <v>112.5</v>
      </c>
      <c r="N14" s="96"/>
    </row>
    <row r="15" spans="1:14" ht="12" customHeight="1">
      <c r="A15" s="109" t="s">
        <v>207</v>
      </c>
      <c r="B15" s="93">
        <v>2018</v>
      </c>
      <c r="C15" s="96">
        <v>60.07692307692308</v>
      </c>
      <c r="D15" s="96">
        <v>60.07692307692308</v>
      </c>
      <c r="E15" s="96">
        <v>60.269230769230766</v>
      </c>
      <c r="F15" s="95">
        <v>60.269230769230766</v>
      </c>
      <c r="G15" s="95">
        <v>60.269230769230766</v>
      </c>
      <c r="H15" s="95">
        <v>60.269230769230766</v>
      </c>
      <c r="I15" s="95">
        <v>60.269230769230766</v>
      </c>
      <c r="J15" s="95">
        <v>60.269230769230766</v>
      </c>
      <c r="K15" s="95">
        <v>60.269230769230766</v>
      </c>
      <c r="L15" s="95">
        <v>60.269230769230766</v>
      </c>
      <c r="M15" s="95">
        <v>60.269230769230766</v>
      </c>
      <c r="N15" s="95">
        <v>60.269230769230766</v>
      </c>
    </row>
    <row r="16" spans="1:14" ht="12" customHeight="1">
      <c r="A16" s="109"/>
      <c r="B16" s="93">
        <v>2019</v>
      </c>
      <c r="C16" s="95">
        <v>60.07692307692308</v>
      </c>
      <c r="D16" s="95">
        <v>60.07692307692308</v>
      </c>
      <c r="E16" s="95">
        <v>60.269230769230766</v>
      </c>
      <c r="F16" s="95">
        <v>62.769230769230766</v>
      </c>
      <c r="G16" s="95">
        <v>69.444444444444443</v>
      </c>
      <c r="H16" s="95">
        <v>60.653846153846153</v>
      </c>
      <c r="I16" s="95">
        <v>60.653846153846153</v>
      </c>
      <c r="J16" s="96">
        <v>63.153846153846153</v>
      </c>
      <c r="K16" s="96">
        <v>60</v>
      </c>
      <c r="L16" s="95">
        <v>77.5</v>
      </c>
      <c r="M16" s="96">
        <v>72.5</v>
      </c>
      <c r="N16" s="96">
        <v>80</v>
      </c>
    </row>
    <row r="17" spans="1:14" ht="12" customHeight="1">
      <c r="A17" s="109"/>
      <c r="B17" s="93">
        <v>2020</v>
      </c>
      <c r="C17" s="96">
        <v>102.5</v>
      </c>
      <c r="D17" s="101" t="s">
        <v>122</v>
      </c>
      <c r="E17" s="101" t="s">
        <v>122</v>
      </c>
      <c r="F17" s="101" t="s">
        <v>122</v>
      </c>
      <c r="G17" s="101" t="s">
        <v>122</v>
      </c>
      <c r="H17" s="95">
        <v>100.25</v>
      </c>
      <c r="I17" s="95">
        <v>100.25</v>
      </c>
      <c r="J17" s="96">
        <v>89</v>
      </c>
      <c r="K17" s="96">
        <v>102.5</v>
      </c>
      <c r="L17" s="96">
        <v>102.5</v>
      </c>
      <c r="M17" s="96">
        <v>80.25</v>
      </c>
      <c r="N17" s="96"/>
    </row>
    <row r="18" spans="1:14" ht="12" customHeight="1">
      <c r="A18" s="94" t="s">
        <v>535</v>
      </c>
      <c r="B18" s="93">
        <v>2018</v>
      </c>
      <c r="C18" s="96">
        <v>70.357142857142861</v>
      </c>
      <c r="D18" s="96">
        <v>70.357142857142861</v>
      </c>
      <c r="E18" s="96">
        <v>70.357142857142861</v>
      </c>
      <c r="F18" s="95">
        <v>70.714285714285708</v>
      </c>
      <c r="G18" s="95">
        <v>73.214285714285708</v>
      </c>
      <c r="H18" s="95">
        <v>73.214285714285708</v>
      </c>
      <c r="I18" s="95">
        <v>72.857142857142861</v>
      </c>
      <c r="J18" s="95">
        <v>72.857142857142861</v>
      </c>
      <c r="K18" s="95">
        <v>72.857142857142861</v>
      </c>
      <c r="L18" s="95">
        <v>73.571428571428569</v>
      </c>
      <c r="M18" s="95">
        <v>73.571428571428569</v>
      </c>
      <c r="N18" s="95">
        <v>73.571428571428569</v>
      </c>
    </row>
    <row r="19" spans="1:14" ht="12" customHeight="1">
      <c r="A19" s="94"/>
      <c r="B19" s="93">
        <v>2019</v>
      </c>
      <c r="C19" s="95">
        <v>73.571428571428569</v>
      </c>
      <c r="D19" s="95">
        <v>73.571428571428569</v>
      </c>
      <c r="E19" s="95">
        <v>74.285714285714292</v>
      </c>
      <c r="F19" s="95">
        <v>73.928571428571431</v>
      </c>
      <c r="G19" s="95">
        <v>74.285714285714292</v>
      </c>
      <c r="H19" s="95">
        <v>74.285714285714292</v>
      </c>
      <c r="I19" s="95">
        <v>74.285714285714292</v>
      </c>
      <c r="J19" s="96">
        <v>74.285714285714292</v>
      </c>
      <c r="K19" s="96">
        <v>75</v>
      </c>
      <c r="L19" s="96">
        <v>75</v>
      </c>
      <c r="M19" s="96">
        <v>75</v>
      </c>
      <c r="N19" s="96">
        <v>75</v>
      </c>
    </row>
    <row r="20" spans="1:14" ht="12" customHeight="1">
      <c r="A20" s="94"/>
      <c r="B20" s="93">
        <v>2020</v>
      </c>
      <c r="C20" s="96">
        <v>75</v>
      </c>
      <c r="D20" s="101" t="s">
        <v>122</v>
      </c>
      <c r="E20" s="101" t="s">
        <v>122</v>
      </c>
      <c r="F20" s="101" t="s">
        <v>122</v>
      </c>
      <c r="G20" s="101" t="s">
        <v>122</v>
      </c>
      <c r="H20" s="101" t="s">
        <v>122</v>
      </c>
      <c r="I20" s="101" t="s">
        <v>122</v>
      </c>
      <c r="J20" s="101" t="s">
        <v>122</v>
      </c>
      <c r="K20" s="101" t="s">
        <v>122</v>
      </c>
      <c r="L20" s="367">
        <v>75</v>
      </c>
      <c r="M20" s="367">
        <v>75</v>
      </c>
      <c r="N20" s="96"/>
    </row>
    <row r="21" spans="1:14" ht="12" customHeight="1">
      <c r="A21" s="94" t="s">
        <v>185</v>
      </c>
      <c r="B21" s="93">
        <v>2018</v>
      </c>
      <c r="C21" s="96">
        <v>86.571428571428569</v>
      </c>
      <c r="D21" s="96">
        <v>86.571428571428569</v>
      </c>
      <c r="E21" s="96">
        <v>82.285714285714292</v>
      </c>
      <c r="F21" s="95">
        <v>89.071428571428569</v>
      </c>
      <c r="G21" s="95">
        <v>89.071428571428569</v>
      </c>
      <c r="H21" s="95">
        <v>83.571428571428569</v>
      </c>
      <c r="I21" s="95">
        <v>83.357142857142861</v>
      </c>
      <c r="J21" s="95">
        <v>96.214285714285708</v>
      </c>
      <c r="K21" s="95">
        <v>96.214285714285708</v>
      </c>
      <c r="L21" s="95">
        <v>97</v>
      </c>
      <c r="M21" s="95">
        <v>97</v>
      </c>
      <c r="N21" s="95">
        <v>94.555555555555557</v>
      </c>
    </row>
    <row r="22" spans="1:14" ht="12" customHeight="1">
      <c r="A22" s="94"/>
      <c r="B22" s="93">
        <v>2019</v>
      </c>
      <c r="C22" s="95">
        <v>94.555555555555557</v>
      </c>
      <c r="D22" s="95">
        <v>96.6875</v>
      </c>
      <c r="E22" s="95">
        <v>97.9375</v>
      </c>
      <c r="F22" s="95">
        <v>97.9375</v>
      </c>
      <c r="G22" s="95">
        <v>98.5625</v>
      </c>
      <c r="H22" s="95">
        <v>97.9375</v>
      </c>
      <c r="I22" s="95">
        <v>97.055555555555557</v>
      </c>
      <c r="J22" s="96">
        <v>97.055555555555557</v>
      </c>
      <c r="K22" s="96">
        <v>100</v>
      </c>
      <c r="L22" s="96">
        <v>100</v>
      </c>
      <c r="M22" s="96">
        <v>100</v>
      </c>
      <c r="N22" s="96">
        <v>105</v>
      </c>
    </row>
    <row r="23" spans="1:14" ht="12" customHeight="1">
      <c r="A23" s="94"/>
      <c r="B23" s="93">
        <v>2020</v>
      </c>
      <c r="C23" s="95">
        <v>100</v>
      </c>
      <c r="D23" s="95">
        <v>95</v>
      </c>
      <c r="E23" s="101" t="s">
        <v>122</v>
      </c>
      <c r="F23" s="95">
        <v>90</v>
      </c>
      <c r="G23" s="95">
        <v>100</v>
      </c>
      <c r="H23" s="95">
        <v>100</v>
      </c>
      <c r="I23" s="95">
        <v>100</v>
      </c>
      <c r="J23" s="95">
        <v>100</v>
      </c>
      <c r="K23" s="95">
        <v>100</v>
      </c>
      <c r="L23" s="95">
        <v>100</v>
      </c>
      <c r="M23" s="96">
        <v>95</v>
      </c>
      <c r="N23" s="96"/>
    </row>
    <row r="24" spans="1:14" ht="12" customHeight="1">
      <c r="A24" s="94" t="s">
        <v>167</v>
      </c>
      <c r="B24" s="93">
        <v>2018</v>
      </c>
      <c r="C24" s="95">
        <v>96.88</v>
      </c>
      <c r="D24" s="95">
        <v>97.19</v>
      </c>
      <c r="E24" s="95">
        <v>97.81</v>
      </c>
      <c r="F24" s="95">
        <v>97.81</v>
      </c>
      <c r="G24" s="95">
        <v>97.81</v>
      </c>
      <c r="H24" s="95">
        <v>97.81</v>
      </c>
      <c r="I24" s="95">
        <v>97.81</v>
      </c>
      <c r="J24" s="96">
        <v>99.5</v>
      </c>
      <c r="K24" s="96">
        <v>99.38</v>
      </c>
      <c r="L24" s="96">
        <v>100</v>
      </c>
      <c r="M24" s="96">
        <v>100</v>
      </c>
      <c r="N24" s="95">
        <v>101.25</v>
      </c>
    </row>
    <row r="25" spans="1:14" ht="12" customHeight="1">
      <c r="A25" s="94"/>
      <c r="B25" s="93">
        <v>2019</v>
      </c>
      <c r="C25" s="95">
        <v>101.25</v>
      </c>
      <c r="D25" s="95">
        <v>103.75</v>
      </c>
      <c r="E25" s="95">
        <v>104.38</v>
      </c>
      <c r="F25" s="95">
        <v>104.38</v>
      </c>
      <c r="G25" s="95">
        <v>103.75</v>
      </c>
      <c r="H25" s="95">
        <v>104.38</v>
      </c>
      <c r="I25" s="95">
        <v>104.38</v>
      </c>
      <c r="J25" s="96">
        <v>106.88</v>
      </c>
      <c r="K25" s="96">
        <v>125</v>
      </c>
      <c r="L25" s="96">
        <v>125</v>
      </c>
      <c r="M25" s="95">
        <v>125</v>
      </c>
      <c r="N25" s="95">
        <v>125</v>
      </c>
    </row>
    <row r="26" spans="1:14" ht="12" customHeight="1">
      <c r="A26" s="94"/>
      <c r="B26" s="93">
        <v>2020</v>
      </c>
      <c r="C26" s="95">
        <v>125</v>
      </c>
      <c r="D26" s="95">
        <v>125</v>
      </c>
      <c r="E26" s="95">
        <v>125</v>
      </c>
      <c r="F26" s="95">
        <v>125</v>
      </c>
      <c r="G26" s="95">
        <v>125</v>
      </c>
      <c r="H26" s="95">
        <v>125</v>
      </c>
      <c r="I26" s="95">
        <v>125</v>
      </c>
      <c r="J26" s="95">
        <v>125</v>
      </c>
      <c r="K26" s="95">
        <v>125</v>
      </c>
      <c r="L26" s="95">
        <v>125</v>
      </c>
      <c r="M26" s="95">
        <v>125</v>
      </c>
      <c r="N26" s="95"/>
    </row>
    <row r="27" spans="1:14" ht="12" customHeight="1">
      <c r="A27" s="94" t="s">
        <v>567</v>
      </c>
      <c r="B27" s="93">
        <v>2018</v>
      </c>
      <c r="C27" s="95">
        <v>94</v>
      </c>
      <c r="D27" s="95">
        <v>93.75</v>
      </c>
      <c r="E27" s="95">
        <v>94.75</v>
      </c>
      <c r="F27" s="95">
        <v>98.75</v>
      </c>
      <c r="G27" s="95">
        <v>98.75</v>
      </c>
      <c r="H27" s="95">
        <v>99.5</v>
      </c>
      <c r="I27" s="95">
        <v>100</v>
      </c>
      <c r="J27" s="95">
        <v>100</v>
      </c>
      <c r="K27" s="95">
        <v>100</v>
      </c>
      <c r="L27" s="95">
        <v>100.5</v>
      </c>
      <c r="M27" s="95">
        <v>100.5</v>
      </c>
      <c r="N27" s="95">
        <v>100.5</v>
      </c>
    </row>
    <row r="28" spans="1:14" ht="12" customHeight="1">
      <c r="A28" s="94"/>
      <c r="B28" s="93">
        <v>2019</v>
      </c>
      <c r="C28" s="95">
        <v>100.25</v>
      </c>
      <c r="D28" s="95">
        <v>100.25</v>
      </c>
      <c r="E28" s="95">
        <v>99.25</v>
      </c>
      <c r="F28" s="95">
        <v>98.25</v>
      </c>
      <c r="G28" s="95">
        <v>97.75</v>
      </c>
      <c r="H28" s="95">
        <v>97.25</v>
      </c>
      <c r="I28" s="95">
        <v>94.318181818181813</v>
      </c>
      <c r="J28" s="96">
        <v>94.318181818181813</v>
      </c>
      <c r="K28" s="96">
        <v>115</v>
      </c>
      <c r="L28" s="96">
        <v>115</v>
      </c>
      <c r="M28" s="95">
        <v>110</v>
      </c>
      <c r="N28" s="95">
        <v>105</v>
      </c>
    </row>
    <row r="29" spans="1:14" ht="12" customHeight="1">
      <c r="A29" s="94"/>
      <c r="B29" s="93">
        <v>2020</v>
      </c>
      <c r="C29" s="95">
        <v>110</v>
      </c>
      <c r="D29" s="101" t="s">
        <v>122</v>
      </c>
      <c r="E29" s="101" t="s">
        <v>122</v>
      </c>
      <c r="F29" s="101" t="s">
        <v>122</v>
      </c>
      <c r="G29" s="101" t="s">
        <v>122</v>
      </c>
      <c r="H29" s="101" t="s">
        <v>122</v>
      </c>
      <c r="I29" s="95">
        <v>115</v>
      </c>
      <c r="J29" s="95">
        <v>110</v>
      </c>
      <c r="K29" s="96">
        <v>115</v>
      </c>
      <c r="L29" s="96">
        <v>115</v>
      </c>
      <c r="M29" s="95">
        <v>100</v>
      </c>
      <c r="N29" s="95"/>
    </row>
    <row r="30" spans="1:14" ht="12" customHeight="1">
      <c r="A30" s="94" t="s">
        <v>568</v>
      </c>
      <c r="B30" s="93">
        <v>2018</v>
      </c>
      <c r="C30" s="96">
        <v>97.5</v>
      </c>
      <c r="D30" s="96">
        <v>98.75</v>
      </c>
      <c r="E30" s="96">
        <v>98.75</v>
      </c>
      <c r="F30" s="95">
        <v>98.75</v>
      </c>
      <c r="G30" s="95">
        <v>98.75</v>
      </c>
      <c r="H30" s="95">
        <v>98.75</v>
      </c>
      <c r="I30" s="95">
        <v>101.25</v>
      </c>
      <c r="J30" s="95">
        <v>101.25</v>
      </c>
      <c r="K30" s="95">
        <v>101.25</v>
      </c>
      <c r="L30" s="95">
        <v>101.25</v>
      </c>
      <c r="M30" s="95">
        <v>101.25</v>
      </c>
      <c r="N30" s="95">
        <v>101.25</v>
      </c>
    </row>
    <row r="31" spans="1:14" ht="12" customHeight="1">
      <c r="A31" s="94"/>
      <c r="B31" s="93">
        <v>2019</v>
      </c>
      <c r="C31" s="95">
        <v>101.25</v>
      </c>
      <c r="D31" s="95">
        <v>103.75</v>
      </c>
      <c r="E31" s="95">
        <v>101.25</v>
      </c>
      <c r="F31" s="95">
        <v>103.75</v>
      </c>
      <c r="G31" s="95">
        <v>101.25</v>
      </c>
      <c r="H31" s="95">
        <v>103.75</v>
      </c>
      <c r="I31" s="95">
        <v>101.25</v>
      </c>
      <c r="J31" s="96">
        <v>106.25</v>
      </c>
      <c r="K31" s="96">
        <v>108</v>
      </c>
      <c r="L31" s="95">
        <v>112.5</v>
      </c>
      <c r="M31" s="95">
        <v>113</v>
      </c>
      <c r="N31" s="95">
        <v>112.5</v>
      </c>
    </row>
    <row r="32" spans="1:14" ht="12" customHeight="1">
      <c r="A32" s="94"/>
      <c r="B32" s="93">
        <v>2020</v>
      </c>
      <c r="C32" s="95">
        <v>112.5</v>
      </c>
      <c r="D32" s="101" t="s">
        <v>122</v>
      </c>
      <c r="E32" s="101" t="s">
        <v>122</v>
      </c>
      <c r="F32" s="101" t="s">
        <v>122</v>
      </c>
      <c r="G32" s="101" t="s">
        <v>122</v>
      </c>
      <c r="H32" s="101" t="s">
        <v>122</v>
      </c>
      <c r="I32" s="101" t="s">
        <v>122</v>
      </c>
      <c r="J32" s="101" t="s">
        <v>122</v>
      </c>
      <c r="K32" s="101" t="s">
        <v>122</v>
      </c>
      <c r="L32" s="95">
        <v>112.5</v>
      </c>
      <c r="M32" s="101" t="s">
        <v>122</v>
      </c>
      <c r="N32" s="95"/>
    </row>
    <row r="33" spans="1:14" ht="12" customHeight="1">
      <c r="A33" s="94" t="s">
        <v>597</v>
      </c>
      <c r="B33" s="93">
        <v>2018</v>
      </c>
      <c r="C33" s="95">
        <v>102.5</v>
      </c>
      <c r="D33" s="95">
        <v>102.5</v>
      </c>
      <c r="E33" s="95">
        <v>102.5</v>
      </c>
      <c r="F33" s="95">
        <v>102.5</v>
      </c>
      <c r="G33" s="95">
        <v>102.5</v>
      </c>
      <c r="H33" s="95">
        <v>102.5</v>
      </c>
      <c r="I33" s="95">
        <v>102.5</v>
      </c>
      <c r="J33" s="95">
        <v>102.5</v>
      </c>
      <c r="K33" s="95">
        <v>102.5</v>
      </c>
      <c r="L33" s="95">
        <v>102.5</v>
      </c>
      <c r="M33" s="95">
        <v>102.5</v>
      </c>
      <c r="N33" s="95">
        <v>102.5</v>
      </c>
    </row>
    <row r="34" spans="1:14" ht="12" customHeight="1">
      <c r="A34" s="94"/>
      <c r="B34" s="93">
        <v>2019</v>
      </c>
      <c r="C34" s="95">
        <v>102.5</v>
      </c>
      <c r="D34" s="95">
        <v>102.5</v>
      </c>
      <c r="E34" s="95">
        <v>102.5</v>
      </c>
      <c r="F34" s="95">
        <v>102.5</v>
      </c>
      <c r="G34" s="95">
        <v>102.5</v>
      </c>
      <c r="H34" s="95">
        <v>102.5</v>
      </c>
      <c r="I34" s="95">
        <v>102.5</v>
      </c>
      <c r="J34" s="95">
        <v>102.5</v>
      </c>
      <c r="K34" s="96">
        <v>100</v>
      </c>
      <c r="L34" s="96">
        <v>100</v>
      </c>
      <c r="M34" s="96">
        <v>100</v>
      </c>
      <c r="N34" s="96">
        <v>100</v>
      </c>
    </row>
    <row r="35" spans="1:14" ht="12" customHeight="1">
      <c r="A35" s="94"/>
      <c r="B35" s="93">
        <v>2020</v>
      </c>
      <c r="C35" s="95">
        <v>100</v>
      </c>
      <c r="D35" s="101" t="s">
        <v>122</v>
      </c>
      <c r="E35" s="101" t="s">
        <v>122</v>
      </c>
      <c r="F35" s="101" t="s">
        <v>122</v>
      </c>
      <c r="G35" s="101" t="s">
        <v>122</v>
      </c>
      <c r="H35" s="101" t="s">
        <v>122</v>
      </c>
      <c r="I35" s="101" t="s">
        <v>122</v>
      </c>
      <c r="J35" s="101" t="s">
        <v>122</v>
      </c>
      <c r="K35" s="101" t="s">
        <v>122</v>
      </c>
      <c r="L35" s="101" t="s">
        <v>122</v>
      </c>
      <c r="M35" s="96">
        <v>125</v>
      </c>
      <c r="N35" s="96"/>
    </row>
    <row r="36" spans="1:14" ht="12" customHeight="1">
      <c r="A36" s="94" t="s">
        <v>55</v>
      </c>
      <c r="B36" s="93">
        <v>2018</v>
      </c>
      <c r="C36" s="96">
        <v>102.5</v>
      </c>
      <c r="D36" s="96">
        <v>102.5</v>
      </c>
      <c r="E36" s="96">
        <v>102.5</v>
      </c>
      <c r="F36" s="95">
        <v>110.83333333333333</v>
      </c>
      <c r="G36" s="95">
        <v>110.83333333333333</v>
      </c>
      <c r="H36" s="95">
        <v>110</v>
      </c>
      <c r="I36" s="95">
        <v>110.83333333333333</v>
      </c>
      <c r="J36" s="95">
        <v>110.83333333333333</v>
      </c>
      <c r="K36" s="95">
        <v>110.83333333333333</v>
      </c>
      <c r="L36" s="95">
        <v>110.83333333333333</v>
      </c>
      <c r="M36" s="95">
        <v>110.83333333333333</v>
      </c>
      <c r="N36" s="95">
        <v>111.66666666666667</v>
      </c>
    </row>
    <row r="37" spans="1:14" ht="12" customHeight="1">
      <c r="A37" s="94"/>
      <c r="B37" s="93">
        <v>2019</v>
      </c>
      <c r="C37" s="95">
        <v>103.75</v>
      </c>
      <c r="D37" s="95">
        <v>103.75</v>
      </c>
      <c r="E37" s="95">
        <v>103.75</v>
      </c>
      <c r="F37" s="95">
        <v>103.75</v>
      </c>
      <c r="G37" s="95">
        <v>103.75</v>
      </c>
      <c r="H37" s="95">
        <v>111.66666666666667</v>
      </c>
      <c r="I37" s="95">
        <v>111.66666666666667</v>
      </c>
      <c r="J37" s="96">
        <v>135.41666666666666</v>
      </c>
      <c r="K37" s="96">
        <v>112.5</v>
      </c>
      <c r="L37" s="95">
        <v>107.5</v>
      </c>
      <c r="M37" s="95">
        <v>112.5</v>
      </c>
      <c r="N37" s="95">
        <v>115</v>
      </c>
    </row>
    <row r="38" spans="1:14" ht="12" customHeight="1">
      <c r="A38" s="94"/>
      <c r="B38" s="93">
        <v>2020</v>
      </c>
      <c r="C38" s="95">
        <v>115</v>
      </c>
      <c r="D38" s="95">
        <v>115</v>
      </c>
      <c r="E38" s="95">
        <v>115</v>
      </c>
      <c r="F38" s="95">
        <v>120</v>
      </c>
      <c r="G38" s="95">
        <v>115</v>
      </c>
      <c r="H38" s="95">
        <v>120</v>
      </c>
      <c r="I38" s="95">
        <v>115</v>
      </c>
      <c r="J38" s="95">
        <v>115</v>
      </c>
      <c r="K38" s="96">
        <v>115</v>
      </c>
      <c r="L38" s="96">
        <v>115</v>
      </c>
      <c r="M38" s="96">
        <v>115</v>
      </c>
      <c r="N38" s="95"/>
    </row>
    <row r="39" spans="1:14" ht="12" customHeight="1">
      <c r="A39" s="94" t="s">
        <v>500</v>
      </c>
      <c r="B39" s="93">
        <v>2018</v>
      </c>
      <c r="C39" s="96">
        <v>53.611111111111114</v>
      </c>
      <c r="D39" s="96">
        <v>53.928571428571431</v>
      </c>
      <c r="E39" s="96">
        <v>52.916666666666664</v>
      </c>
      <c r="F39" s="95">
        <v>50.277777777777779</v>
      </c>
      <c r="G39" s="95">
        <v>53.333333333333336</v>
      </c>
      <c r="H39" s="95">
        <v>53.333333333333336</v>
      </c>
      <c r="I39" s="95">
        <v>56.111111111111114</v>
      </c>
      <c r="J39" s="95">
        <v>56.111111111111114</v>
      </c>
      <c r="K39" s="95">
        <v>55.555555555555557</v>
      </c>
      <c r="L39" s="95">
        <v>54.722222222222221</v>
      </c>
      <c r="M39" s="95">
        <v>54.722222222222221</v>
      </c>
      <c r="N39" s="95">
        <v>55.555555555555557</v>
      </c>
    </row>
    <row r="40" spans="1:14" ht="13.5">
      <c r="A40" s="94"/>
      <c r="B40" s="93">
        <v>2019</v>
      </c>
      <c r="C40" s="95">
        <v>55.277777777777779</v>
      </c>
      <c r="D40" s="95">
        <v>55.277777777777779</v>
      </c>
      <c r="E40" s="95">
        <v>55.833333333333336</v>
      </c>
      <c r="F40" s="95">
        <v>56.111111111111114</v>
      </c>
      <c r="G40" s="95">
        <v>56.111111111111114</v>
      </c>
      <c r="H40" s="95">
        <v>55.3125</v>
      </c>
      <c r="I40" s="95">
        <v>55.9375</v>
      </c>
      <c r="J40" s="96">
        <v>55.714285714285715</v>
      </c>
      <c r="K40" s="96">
        <v>60</v>
      </c>
      <c r="L40" s="95">
        <v>60</v>
      </c>
      <c r="M40" s="95">
        <v>60</v>
      </c>
      <c r="N40" s="95">
        <v>60</v>
      </c>
    </row>
    <row r="41" spans="1:14" ht="11.1" customHeight="1">
      <c r="A41" s="94"/>
      <c r="B41" s="93">
        <v>2020</v>
      </c>
      <c r="C41" s="95">
        <v>57.5</v>
      </c>
      <c r="D41" s="95">
        <v>57.5</v>
      </c>
      <c r="E41" s="101" t="s">
        <v>122</v>
      </c>
      <c r="F41" s="101" t="s">
        <v>122</v>
      </c>
      <c r="G41" s="95">
        <v>50</v>
      </c>
      <c r="H41" s="95">
        <v>50</v>
      </c>
      <c r="I41" s="101" t="s">
        <v>122</v>
      </c>
      <c r="J41" s="96">
        <v>53</v>
      </c>
      <c r="K41" s="96">
        <v>53</v>
      </c>
      <c r="L41" s="96">
        <v>53</v>
      </c>
      <c r="M41" s="96">
        <v>53</v>
      </c>
      <c r="N41" s="95"/>
    </row>
    <row r="42" spans="1:14" ht="13.5">
      <c r="A42" s="94" t="s">
        <v>202</v>
      </c>
      <c r="B42" s="93">
        <v>2018</v>
      </c>
      <c r="C42" s="95">
        <v>133.5</v>
      </c>
      <c r="D42" s="95">
        <v>133.5</v>
      </c>
      <c r="E42" s="95">
        <v>134.5</v>
      </c>
      <c r="F42" s="95">
        <v>134.44444444444446</v>
      </c>
      <c r="G42" s="95">
        <v>134.44444444444446</v>
      </c>
      <c r="H42" s="95">
        <v>134.375</v>
      </c>
      <c r="I42" s="95">
        <v>132.22222222222223</v>
      </c>
      <c r="J42" s="95">
        <v>130.55555555555554</v>
      </c>
      <c r="K42" s="95">
        <v>130.55555555555554</v>
      </c>
      <c r="L42" s="95">
        <v>129</v>
      </c>
      <c r="M42" s="95">
        <v>129</v>
      </c>
      <c r="N42" s="95">
        <v>129</v>
      </c>
    </row>
    <row r="43" spans="1:14" ht="13.5">
      <c r="A43" s="94"/>
      <c r="B43" s="93">
        <v>2019</v>
      </c>
      <c r="C43" s="95">
        <v>128.88888888888889</v>
      </c>
      <c r="D43" s="95">
        <v>128.5</v>
      </c>
      <c r="E43" s="95">
        <v>129</v>
      </c>
      <c r="F43" s="95">
        <v>131</v>
      </c>
      <c r="G43" s="95">
        <v>128.75</v>
      </c>
      <c r="H43" s="95">
        <v>128.75</v>
      </c>
      <c r="I43" s="95">
        <v>130.25</v>
      </c>
      <c r="J43" s="96">
        <v>130.25</v>
      </c>
      <c r="K43" s="96">
        <v>135</v>
      </c>
      <c r="L43" s="95">
        <v>145</v>
      </c>
      <c r="M43" s="95">
        <v>145</v>
      </c>
      <c r="N43" s="95">
        <v>145</v>
      </c>
    </row>
    <row r="44" spans="1:14" ht="13.5">
      <c r="A44" s="94"/>
      <c r="B44" s="93">
        <v>2020</v>
      </c>
      <c r="C44" s="95">
        <v>145</v>
      </c>
      <c r="D44" s="95">
        <v>135</v>
      </c>
      <c r="E44" s="101" t="s">
        <v>122</v>
      </c>
      <c r="F44" s="95">
        <v>145</v>
      </c>
      <c r="G44" s="95">
        <v>145</v>
      </c>
      <c r="H44" s="95">
        <v>145</v>
      </c>
      <c r="I44" s="95">
        <v>145</v>
      </c>
      <c r="J44" s="95">
        <v>145</v>
      </c>
      <c r="K44" s="95">
        <v>145</v>
      </c>
      <c r="L44" s="95">
        <v>145</v>
      </c>
      <c r="M44" s="95">
        <v>145</v>
      </c>
      <c r="N44" s="95"/>
    </row>
    <row r="45" spans="1:14" ht="13.5">
      <c r="A45" s="94" t="s">
        <v>48</v>
      </c>
      <c r="B45" s="93">
        <v>2018</v>
      </c>
      <c r="C45" s="95">
        <v>61.5</v>
      </c>
      <c r="D45" s="95">
        <v>61.5</v>
      </c>
      <c r="E45" s="95">
        <v>61.5</v>
      </c>
      <c r="F45" s="95">
        <v>61.5</v>
      </c>
      <c r="G45" s="95">
        <v>61.5</v>
      </c>
      <c r="H45" s="95">
        <v>61.5</v>
      </c>
      <c r="I45" s="95">
        <v>60.25</v>
      </c>
      <c r="J45" s="95">
        <v>64</v>
      </c>
      <c r="K45" s="95">
        <v>64.625</v>
      </c>
      <c r="L45" s="95">
        <v>64.625</v>
      </c>
      <c r="M45" s="95">
        <v>64.625</v>
      </c>
      <c r="N45" s="95">
        <v>64.625</v>
      </c>
    </row>
    <row r="46" spans="1:14" ht="13.5">
      <c r="A46" s="94"/>
      <c r="B46" s="93">
        <v>2019</v>
      </c>
      <c r="C46" s="95">
        <v>68.125</v>
      </c>
      <c r="D46" s="95">
        <v>63.541249999999998</v>
      </c>
      <c r="E46" s="95">
        <v>63.541249999999998</v>
      </c>
      <c r="F46" s="95">
        <v>68.125</v>
      </c>
      <c r="G46" s="95">
        <v>68.125</v>
      </c>
      <c r="H46" s="95">
        <v>68.125</v>
      </c>
      <c r="I46" s="95">
        <v>68.125</v>
      </c>
      <c r="J46" s="96">
        <v>63.125</v>
      </c>
      <c r="K46" s="96">
        <v>70</v>
      </c>
      <c r="L46" s="95">
        <v>60</v>
      </c>
      <c r="M46" s="95">
        <v>55</v>
      </c>
      <c r="N46" s="95">
        <v>55</v>
      </c>
    </row>
    <row r="47" spans="1:14" ht="13.5">
      <c r="A47" s="368"/>
      <c r="B47" s="369">
        <v>2020</v>
      </c>
      <c r="C47" s="370">
        <v>56.5</v>
      </c>
      <c r="D47" s="421" t="s">
        <v>151</v>
      </c>
      <c r="E47" s="370">
        <v>56.5</v>
      </c>
      <c r="F47" s="370">
        <v>56.5</v>
      </c>
      <c r="G47" s="370">
        <v>56.5</v>
      </c>
      <c r="H47" s="370">
        <v>56.5</v>
      </c>
      <c r="I47" s="370">
        <v>56.5</v>
      </c>
      <c r="J47" s="370">
        <v>56.5</v>
      </c>
      <c r="K47" s="370">
        <v>56.5</v>
      </c>
      <c r="L47" s="370">
        <v>56.5</v>
      </c>
      <c r="M47" s="370">
        <v>62.5</v>
      </c>
      <c r="N47" s="370"/>
    </row>
    <row r="48" spans="1:14">
      <c r="A48" s="371" t="s">
        <v>53</v>
      </c>
      <c r="B48" s="2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</row>
    <row r="49" spans="1:14">
      <c r="A49" s="305" t="s">
        <v>582</v>
      </c>
      <c r="B49" s="305"/>
      <c r="C49" s="27"/>
      <c r="D49" s="27"/>
      <c r="E49" s="27"/>
      <c r="F49" s="27"/>
      <c r="G49" s="27"/>
      <c r="H49" s="26"/>
      <c r="I49" s="26"/>
      <c r="J49" s="26"/>
      <c r="K49" s="26"/>
      <c r="L49" s="26"/>
      <c r="M49" s="26"/>
      <c r="N49" s="26"/>
    </row>
  </sheetData>
  <mergeCells count="1">
    <mergeCell ref="A1:N1"/>
  </mergeCells>
  <phoneticPr fontId="19" type="noConversion"/>
  <pageMargins left="0" right="0" top="0" bottom="0" header="0" footer="0"/>
  <pageSetup paperSize="9" orientation="portrait" r:id="rId1"/>
  <headerFooter scaleWithDoc="0" alignWithMargins="0"/>
  <extLst>
    <ext xmlns:mx="http://schemas.microsoft.com/office/mac/excel/2008/main" uri="http://schemas.microsoft.com/office/mac/excel/2008/main">
      <mx:PLV Mode="0" OnePage="0" WScale="0"/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published="0"/>
  <dimension ref="A1:N43"/>
  <sheetViews>
    <sheetView showGridLines="0" topLeftCell="A22" zoomScaleNormal="100" workbookViewId="0">
      <selection activeCell="M41" sqref="M41"/>
    </sheetView>
  </sheetViews>
  <sheetFormatPr baseColWidth="10" defaultColWidth="10.85546875" defaultRowHeight="12.75"/>
  <cols>
    <col min="1" max="1" width="10.85546875" style="1"/>
    <col min="2" max="14" width="6.7109375" style="1" customWidth="1"/>
    <col min="15" max="16384" width="10.85546875" style="1"/>
  </cols>
  <sheetData>
    <row r="1" spans="1:14" ht="15.95" customHeight="1">
      <c r="A1" s="621" t="s">
        <v>590</v>
      </c>
      <c r="B1" s="621"/>
      <c r="C1" s="621"/>
      <c r="D1" s="621"/>
      <c r="E1" s="621"/>
      <c r="F1" s="621"/>
      <c r="G1" s="621"/>
      <c r="H1" s="621"/>
      <c r="I1" s="621"/>
      <c r="J1" s="621"/>
      <c r="K1" s="621"/>
      <c r="L1" s="621"/>
      <c r="M1" s="622"/>
      <c r="N1" s="622"/>
    </row>
    <row r="2" spans="1:14" ht="13.5">
      <c r="A2" s="366" t="s">
        <v>156</v>
      </c>
      <c r="B2" s="352"/>
      <c r="C2" s="352"/>
      <c r="D2" s="352"/>
      <c r="E2" s="352"/>
      <c r="F2" s="352"/>
      <c r="G2" s="352"/>
      <c r="H2" s="352"/>
      <c r="I2" s="352"/>
      <c r="J2" s="352"/>
      <c r="K2" s="352"/>
      <c r="L2" s="352"/>
      <c r="M2" s="353"/>
      <c r="N2" s="353"/>
    </row>
    <row r="3" spans="1:14" s="9" customFormat="1" ht="3.95" customHeight="1"/>
    <row r="4" spans="1:14" ht="15.95" customHeight="1">
      <c r="A4" s="8" t="s">
        <v>56</v>
      </c>
      <c r="B4" s="8" t="s">
        <v>5</v>
      </c>
      <c r="C4" s="8" t="s">
        <v>57</v>
      </c>
      <c r="D4" s="8" t="s">
        <v>58</v>
      </c>
      <c r="E4" s="8" t="s">
        <v>59</v>
      </c>
      <c r="F4" s="8" t="s">
        <v>60</v>
      </c>
      <c r="G4" s="8" t="s">
        <v>61</v>
      </c>
      <c r="H4" s="8" t="s">
        <v>27</v>
      </c>
      <c r="I4" s="8" t="s">
        <v>28</v>
      </c>
      <c r="J4" s="8" t="s">
        <v>29</v>
      </c>
      <c r="K4" s="8" t="s">
        <v>30</v>
      </c>
      <c r="L4" s="8" t="s">
        <v>31</v>
      </c>
      <c r="M4" s="8" t="s">
        <v>25</v>
      </c>
      <c r="N4" s="8" t="s">
        <v>26</v>
      </c>
    </row>
    <row r="5" spans="1:14" s="9" customFormat="1" ht="2.1" customHeight="1"/>
    <row r="6" spans="1:14" ht="12.95" customHeight="1">
      <c r="A6" s="94" t="s">
        <v>566</v>
      </c>
      <c r="B6" s="93">
        <v>2018</v>
      </c>
      <c r="C6" s="98">
        <v>79.583333333333329</v>
      </c>
      <c r="D6" s="98">
        <v>80.833333333333329</v>
      </c>
      <c r="E6" s="98">
        <v>81.666666666666671</v>
      </c>
      <c r="F6" s="99">
        <v>81.666666666666671</v>
      </c>
      <c r="G6" s="99">
        <v>81.666666666666671</v>
      </c>
      <c r="H6" s="99">
        <v>81.666666666666671</v>
      </c>
      <c r="I6" s="99">
        <v>82.5</v>
      </c>
      <c r="J6" s="99">
        <v>82.5</v>
      </c>
      <c r="K6" s="99">
        <v>82.5</v>
      </c>
      <c r="L6" s="99">
        <v>82.5</v>
      </c>
      <c r="M6" s="99">
        <v>82.5</v>
      </c>
      <c r="N6" s="99">
        <v>82.5</v>
      </c>
    </row>
    <row r="7" spans="1:14" ht="12.95" customHeight="1">
      <c r="A7" s="94"/>
      <c r="B7" s="93">
        <v>2019</v>
      </c>
      <c r="C7" s="99">
        <v>84.166666666666671</v>
      </c>
      <c r="D7" s="99">
        <v>84.166666666666671</v>
      </c>
      <c r="E7" s="99">
        <v>84.166666666666671</v>
      </c>
      <c r="F7" s="99">
        <v>85.833333333333329</v>
      </c>
      <c r="G7" s="99">
        <v>85.833333333333329</v>
      </c>
      <c r="H7" s="99">
        <v>85.833333333333329</v>
      </c>
      <c r="I7" s="99">
        <v>89.166666666666671</v>
      </c>
      <c r="J7" s="99">
        <v>89.166666666666671</v>
      </c>
      <c r="K7" s="99">
        <v>100</v>
      </c>
      <c r="L7" s="99">
        <v>100</v>
      </c>
      <c r="M7" s="99">
        <v>100</v>
      </c>
      <c r="N7" s="99">
        <v>105</v>
      </c>
    </row>
    <row r="8" spans="1:14" ht="12.95" customHeight="1">
      <c r="A8" s="94"/>
      <c r="B8" s="93">
        <v>2020</v>
      </c>
      <c r="C8" s="99">
        <v>110</v>
      </c>
      <c r="D8" s="99">
        <v>109</v>
      </c>
      <c r="E8" s="99">
        <v>112.5</v>
      </c>
      <c r="F8" s="99">
        <v>110</v>
      </c>
      <c r="G8" s="99">
        <v>109</v>
      </c>
      <c r="H8" s="99">
        <v>109</v>
      </c>
      <c r="I8" s="99">
        <v>112.5</v>
      </c>
      <c r="J8" s="99">
        <v>109</v>
      </c>
      <c r="K8" s="99">
        <v>112.5</v>
      </c>
      <c r="L8" s="99">
        <v>109</v>
      </c>
      <c r="M8" s="99">
        <v>109</v>
      </c>
      <c r="N8" s="99"/>
    </row>
    <row r="9" spans="1:14" ht="12.95" customHeight="1">
      <c r="A9" s="109" t="s">
        <v>497</v>
      </c>
      <c r="B9" s="93">
        <v>2018</v>
      </c>
      <c r="C9" s="98">
        <v>95.535714285714292</v>
      </c>
      <c r="D9" s="98">
        <v>91.726190476190467</v>
      </c>
      <c r="E9" s="98">
        <v>91.726190476190467</v>
      </c>
      <c r="F9" s="99">
        <v>90.654761904761898</v>
      </c>
      <c r="G9" s="99">
        <v>86.892857142857139</v>
      </c>
      <c r="H9" s="99">
        <v>86.892857142857139</v>
      </c>
      <c r="I9" s="99">
        <v>87.488095238095255</v>
      </c>
      <c r="J9" s="99">
        <v>86.785714285714292</v>
      </c>
      <c r="K9" s="99">
        <v>86.607142857142861</v>
      </c>
      <c r="L9" s="99">
        <v>86.607142857142861</v>
      </c>
      <c r="M9" s="99">
        <v>84.821428571428569</v>
      </c>
      <c r="N9" s="99">
        <v>82.916666666666671</v>
      </c>
    </row>
    <row r="10" spans="1:14" ht="12.95" customHeight="1">
      <c r="A10" s="109"/>
      <c r="B10" s="93">
        <v>2019</v>
      </c>
      <c r="C10" s="99">
        <v>91.666666666666671</v>
      </c>
      <c r="D10" s="99">
        <v>85.555555555555543</v>
      </c>
      <c r="E10" s="99">
        <v>87.569444444444457</v>
      </c>
      <c r="F10" s="99">
        <v>86.388888888888872</v>
      </c>
      <c r="G10" s="99">
        <v>87.777777777777786</v>
      </c>
      <c r="H10" s="99">
        <v>83.452380952380963</v>
      </c>
      <c r="I10" s="99">
        <v>82.976190476190467</v>
      </c>
      <c r="J10" s="98">
        <v>84.404761904761898</v>
      </c>
      <c r="K10" s="98">
        <v>80</v>
      </c>
      <c r="L10" s="98">
        <v>85</v>
      </c>
      <c r="M10" s="98">
        <v>85</v>
      </c>
      <c r="N10" s="98">
        <v>95</v>
      </c>
    </row>
    <row r="11" spans="1:14" ht="12.95" customHeight="1">
      <c r="A11" s="109"/>
      <c r="B11" s="93">
        <v>2020</v>
      </c>
      <c r="C11" s="99">
        <v>82</v>
      </c>
      <c r="D11" s="100" t="s">
        <v>122</v>
      </c>
      <c r="E11" s="100" t="s">
        <v>122</v>
      </c>
      <c r="F11" s="100" t="s">
        <v>122</v>
      </c>
      <c r="G11" s="100" t="s">
        <v>122</v>
      </c>
      <c r="H11" s="100" t="s">
        <v>122</v>
      </c>
      <c r="I11" s="100" t="s">
        <v>122</v>
      </c>
      <c r="J11" s="98">
        <v>95</v>
      </c>
      <c r="K11" s="98">
        <v>92.5</v>
      </c>
      <c r="L11" s="98">
        <v>92.5</v>
      </c>
      <c r="M11" s="98">
        <v>94</v>
      </c>
      <c r="N11" s="98"/>
    </row>
    <row r="12" spans="1:14" ht="12.95" customHeight="1">
      <c r="A12" s="109" t="s">
        <v>24</v>
      </c>
      <c r="B12" s="93">
        <v>2018</v>
      </c>
      <c r="C12" s="98">
        <v>87.954545454545453</v>
      </c>
      <c r="D12" s="98">
        <v>74.772727272727266</v>
      </c>
      <c r="E12" s="98">
        <v>76.36363636363636</v>
      </c>
      <c r="F12" s="99">
        <v>71.818181818181813</v>
      </c>
      <c r="G12" s="99">
        <v>74.318181818181813</v>
      </c>
      <c r="H12" s="99">
        <v>76.13636363636364</v>
      </c>
      <c r="I12" s="99">
        <v>76.36363636363636</v>
      </c>
      <c r="J12" s="99">
        <v>74.772727272727266</v>
      </c>
      <c r="K12" s="99">
        <v>74.545454545454547</v>
      </c>
      <c r="L12" s="99">
        <v>77.954545454545453</v>
      </c>
      <c r="M12" s="99">
        <v>81.590909090909093</v>
      </c>
      <c r="N12" s="99">
        <v>81.590909090909093</v>
      </c>
    </row>
    <row r="13" spans="1:14" ht="12.95" customHeight="1">
      <c r="A13" s="109"/>
      <c r="B13" s="93">
        <v>2019</v>
      </c>
      <c r="C13" s="99">
        <v>77.272727272727266</v>
      </c>
      <c r="D13" s="99">
        <v>75</v>
      </c>
      <c r="E13" s="99">
        <v>76.5</v>
      </c>
      <c r="F13" s="99">
        <v>74.25</v>
      </c>
      <c r="G13" s="99">
        <v>76.111111111111114</v>
      </c>
      <c r="H13" s="99">
        <v>81.111111111111114</v>
      </c>
      <c r="I13" s="99">
        <v>80</v>
      </c>
      <c r="J13" s="98">
        <v>83.333333333333329</v>
      </c>
      <c r="K13" s="98">
        <v>100</v>
      </c>
      <c r="L13" s="98">
        <v>90</v>
      </c>
      <c r="M13" s="98">
        <v>90</v>
      </c>
      <c r="N13" s="98">
        <v>90</v>
      </c>
    </row>
    <row r="14" spans="1:14" ht="12.95" customHeight="1">
      <c r="A14" s="109"/>
      <c r="B14" s="93">
        <v>2020</v>
      </c>
      <c r="C14" s="99">
        <v>90</v>
      </c>
      <c r="D14" s="99">
        <v>85</v>
      </c>
      <c r="E14" s="99">
        <v>95</v>
      </c>
      <c r="F14" s="99">
        <v>95</v>
      </c>
      <c r="G14" s="99">
        <v>90</v>
      </c>
      <c r="H14" s="99">
        <v>100</v>
      </c>
      <c r="I14" s="99">
        <v>95</v>
      </c>
      <c r="J14" s="99">
        <v>102.5</v>
      </c>
      <c r="K14" s="99">
        <v>100</v>
      </c>
      <c r="L14" s="99">
        <v>100</v>
      </c>
      <c r="M14" s="99">
        <v>100</v>
      </c>
      <c r="N14" s="98"/>
    </row>
    <row r="15" spans="1:14" ht="12.95" customHeight="1">
      <c r="A15" s="109" t="s">
        <v>207</v>
      </c>
      <c r="B15" s="93">
        <v>2018</v>
      </c>
      <c r="C15" s="98">
        <v>66.15384615384616</v>
      </c>
      <c r="D15" s="98">
        <v>66.15384615384616</v>
      </c>
      <c r="E15" s="98">
        <v>66.15384615384616</v>
      </c>
      <c r="F15" s="99">
        <v>66.15384615384616</v>
      </c>
      <c r="G15" s="99">
        <v>66.15384615384616</v>
      </c>
      <c r="H15" s="99">
        <v>66.15384615384616</v>
      </c>
      <c r="I15" s="99">
        <v>66.15384615384616</v>
      </c>
      <c r="J15" s="99">
        <v>66.15384615384616</v>
      </c>
      <c r="K15" s="99">
        <v>66.15384615384616</v>
      </c>
      <c r="L15" s="99">
        <v>66.15384615384616</v>
      </c>
      <c r="M15" s="99">
        <v>66.15384615384616</v>
      </c>
      <c r="N15" s="99">
        <v>66.15384615384616</v>
      </c>
    </row>
    <row r="16" spans="1:14" ht="12.95" customHeight="1">
      <c r="A16" s="109"/>
      <c r="B16" s="93">
        <v>2019</v>
      </c>
      <c r="C16" s="99">
        <v>61.346153846153847</v>
      </c>
      <c r="D16" s="99">
        <v>61.346153846153847</v>
      </c>
      <c r="E16" s="99">
        <v>61.346153846153847</v>
      </c>
      <c r="F16" s="99">
        <v>65</v>
      </c>
      <c r="G16" s="99">
        <v>53.888888888888886</v>
      </c>
      <c r="H16" s="99">
        <v>64.42307692307692</v>
      </c>
      <c r="I16" s="99">
        <v>64.42307692307692</v>
      </c>
      <c r="J16" s="98">
        <v>67.115384615384613</v>
      </c>
      <c r="K16" s="98">
        <v>70</v>
      </c>
      <c r="L16" s="99">
        <v>75</v>
      </c>
      <c r="M16" s="98">
        <v>71.8</v>
      </c>
      <c r="N16" s="98">
        <v>75</v>
      </c>
    </row>
    <row r="17" spans="1:14" ht="12.95" customHeight="1">
      <c r="A17" s="109"/>
      <c r="B17" s="93">
        <v>2020</v>
      </c>
      <c r="C17" s="98">
        <v>75</v>
      </c>
      <c r="D17" s="100" t="s">
        <v>122</v>
      </c>
      <c r="E17" s="100" t="s">
        <v>122</v>
      </c>
      <c r="F17" s="100" t="s">
        <v>122</v>
      </c>
      <c r="G17" s="100" t="s">
        <v>122</v>
      </c>
      <c r="H17" s="218">
        <v>75</v>
      </c>
      <c r="I17" s="218">
        <v>75</v>
      </c>
      <c r="J17" s="218">
        <v>75</v>
      </c>
      <c r="K17" s="218">
        <v>75</v>
      </c>
      <c r="L17" s="218">
        <v>75</v>
      </c>
      <c r="M17" s="218">
        <v>75</v>
      </c>
      <c r="N17" s="100"/>
    </row>
    <row r="18" spans="1:14" ht="12.95" customHeight="1">
      <c r="A18" s="94" t="s">
        <v>535</v>
      </c>
      <c r="B18" s="93">
        <v>2018</v>
      </c>
      <c r="C18" s="98">
        <v>59.285714285714285</v>
      </c>
      <c r="D18" s="98">
        <v>59.285714285714285</v>
      </c>
      <c r="E18" s="98">
        <v>59.285714285714285</v>
      </c>
      <c r="F18" s="99">
        <v>59.285714285714285</v>
      </c>
      <c r="G18" s="99">
        <v>66.785714285714292</v>
      </c>
      <c r="H18" s="99">
        <v>66.785714285714292</v>
      </c>
      <c r="I18" s="99">
        <v>65.357142857142861</v>
      </c>
      <c r="J18" s="99">
        <v>65.357142857142861</v>
      </c>
      <c r="K18" s="99">
        <v>66.785714285714292</v>
      </c>
      <c r="L18" s="99">
        <v>66.785714285714292</v>
      </c>
      <c r="M18" s="99">
        <v>67.142857142857139</v>
      </c>
      <c r="N18" s="99">
        <v>67.142857142857139</v>
      </c>
    </row>
    <row r="19" spans="1:14" ht="12.95" customHeight="1">
      <c r="A19" s="94"/>
      <c r="B19" s="93">
        <v>2019</v>
      </c>
      <c r="C19" s="99">
        <v>67.142857142857139</v>
      </c>
      <c r="D19" s="99">
        <v>67.142857142857139</v>
      </c>
      <c r="E19" s="99">
        <v>71.428571428571431</v>
      </c>
      <c r="F19" s="99">
        <v>71.428571428571431</v>
      </c>
      <c r="G19" s="99">
        <v>72.5</v>
      </c>
      <c r="H19" s="99">
        <v>72.5</v>
      </c>
      <c r="I19" s="99">
        <v>72.5</v>
      </c>
      <c r="J19" s="98">
        <v>72.5</v>
      </c>
      <c r="K19" s="98">
        <v>70</v>
      </c>
      <c r="L19" s="98">
        <v>70</v>
      </c>
      <c r="M19" s="98">
        <v>70</v>
      </c>
      <c r="N19" s="98">
        <v>70</v>
      </c>
    </row>
    <row r="20" spans="1:14" ht="12.95" customHeight="1">
      <c r="A20" s="94"/>
      <c r="B20" s="93">
        <v>2020</v>
      </c>
      <c r="C20" s="98">
        <v>70</v>
      </c>
      <c r="D20" s="100" t="s">
        <v>122</v>
      </c>
      <c r="E20" s="100" t="s">
        <v>122</v>
      </c>
      <c r="F20" s="100" t="s">
        <v>122</v>
      </c>
      <c r="G20" s="100" t="s">
        <v>122</v>
      </c>
      <c r="H20" s="100" t="s">
        <v>122</v>
      </c>
      <c r="I20" s="100" t="s">
        <v>122</v>
      </c>
      <c r="J20" s="100" t="s">
        <v>122</v>
      </c>
      <c r="K20" s="100" t="s">
        <v>122</v>
      </c>
      <c r="L20" s="98">
        <v>72.5</v>
      </c>
      <c r="M20" s="98">
        <v>72.5</v>
      </c>
      <c r="N20" s="98"/>
    </row>
    <row r="21" spans="1:14" ht="12.95" customHeight="1">
      <c r="A21" s="94" t="s">
        <v>185</v>
      </c>
      <c r="B21" s="93">
        <v>2018</v>
      </c>
      <c r="C21" s="98">
        <v>75</v>
      </c>
      <c r="D21" s="98">
        <v>75</v>
      </c>
      <c r="E21" s="98">
        <v>75</v>
      </c>
      <c r="F21" s="99">
        <v>72.5</v>
      </c>
      <c r="G21" s="99">
        <v>72.5</v>
      </c>
      <c r="H21" s="99">
        <v>75.555555555555557</v>
      </c>
      <c r="I21" s="99">
        <v>75.555555555555557</v>
      </c>
      <c r="J21" s="99">
        <v>76.111111111111114</v>
      </c>
      <c r="K21" s="99">
        <v>76.111111111111114</v>
      </c>
      <c r="L21" s="99">
        <v>78.333333333333329</v>
      </c>
      <c r="M21" s="99">
        <v>78.333333333333329</v>
      </c>
      <c r="N21" s="99">
        <v>79.722222222222229</v>
      </c>
    </row>
    <row r="22" spans="1:14" ht="12.95" customHeight="1">
      <c r="A22" s="94"/>
      <c r="B22" s="93">
        <v>2019</v>
      </c>
      <c r="C22" s="99">
        <v>79.722222222222229</v>
      </c>
      <c r="D22" s="99">
        <v>80.3125</v>
      </c>
      <c r="E22" s="99">
        <v>80.625</v>
      </c>
      <c r="F22" s="99">
        <v>80.625</v>
      </c>
      <c r="G22" s="99">
        <v>82.8125</v>
      </c>
      <c r="H22" s="99">
        <v>82.8125</v>
      </c>
      <c r="I22" s="99">
        <v>82.5</v>
      </c>
      <c r="J22" s="98">
        <v>82.5</v>
      </c>
      <c r="K22" s="98">
        <v>80</v>
      </c>
      <c r="L22" s="98">
        <v>80</v>
      </c>
      <c r="M22" s="98">
        <v>80</v>
      </c>
      <c r="N22" s="98">
        <v>80</v>
      </c>
    </row>
    <row r="23" spans="1:14" ht="12.95" customHeight="1">
      <c r="A23" s="94"/>
      <c r="B23" s="93">
        <v>2020</v>
      </c>
      <c r="C23" s="99">
        <v>85</v>
      </c>
      <c r="D23" s="99">
        <v>85</v>
      </c>
      <c r="E23" s="100" t="s">
        <v>122</v>
      </c>
      <c r="F23" s="99">
        <v>80</v>
      </c>
      <c r="G23" s="99">
        <v>85</v>
      </c>
      <c r="H23" s="99">
        <v>85</v>
      </c>
      <c r="I23" s="99">
        <v>85</v>
      </c>
      <c r="J23" s="99">
        <v>85</v>
      </c>
      <c r="K23" s="98">
        <v>80</v>
      </c>
      <c r="L23" s="99">
        <v>85</v>
      </c>
      <c r="M23" s="99">
        <v>85</v>
      </c>
      <c r="N23" s="98"/>
    </row>
    <row r="24" spans="1:14" ht="12" customHeight="1">
      <c r="A24" s="94" t="s">
        <v>167</v>
      </c>
      <c r="B24" s="93">
        <v>2018</v>
      </c>
      <c r="C24" s="98">
        <v>95</v>
      </c>
      <c r="D24" s="98">
        <v>95</v>
      </c>
      <c r="E24" s="98">
        <v>96.25</v>
      </c>
      <c r="F24" s="99">
        <v>96.25</v>
      </c>
      <c r="G24" s="99">
        <v>97.5</v>
      </c>
      <c r="H24" s="99">
        <v>97.5</v>
      </c>
      <c r="I24" s="99">
        <v>97.5</v>
      </c>
      <c r="J24" s="99">
        <v>97.5</v>
      </c>
      <c r="K24" s="99">
        <v>96.25</v>
      </c>
      <c r="L24" s="99">
        <v>96.25</v>
      </c>
      <c r="M24" s="99">
        <v>96.25</v>
      </c>
      <c r="N24" s="99">
        <v>100</v>
      </c>
    </row>
    <row r="25" spans="1:14" ht="12" customHeight="1">
      <c r="A25" s="94"/>
      <c r="B25" s="93">
        <v>2019</v>
      </c>
      <c r="C25" s="99">
        <v>100</v>
      </c>
      <c r="D25" s="99">
        <v>107.5</v>
      </c>
      <c r="E25" s="99">
        <v>108.75</v>
      </c>
      <c r="F25" s="99">
        <v>108.125</v>
      </c>
      <c r="G25" s="99">
        <v>108.125</v>
      </c>
      <c r="H25" s="99">
        <v>105.625</v>
      </c>
      <c r="I25" s="99">
        <v>105.625</v>
      </c>
      <c r="J25" s="98">
        <v>106.875</v>
      </c>
      <c r="K25" s="98">
        <v>110</v>
      </c>
      <c r="L25" s="99">
        <v>110</v>
      </c>
      <c r="M25" s="99">
        <v>115</v>
      </c>
      <c r="N25" s="99">
        <v>115</v>
      </c>
    </row>
    <row r="26" spans="1:14" ht="12" customHeight="1">
      <c r="A26" s="94"/>
      <c r="B26" s="93">
        <v>2020</v>
      </c>
      <c r="C26" s="99">
        <v>115</v>
      </c>
      <c r="D26" s="99">
        <v>115</v>
      </c>
      <c r="E26" s="99">
        <v>115</v>
      </c>
      <c r="F26" s="99">
        <v>115</v>
      </c>
      <c r="G26" s="99">
        <v>122.5</v>
      </c>
      <c r="H26" s="99">
        <v>122.5</v>
      </c>
      <c r="I26" s="99">
        <v>122.5</v>
      </c>
      <c r="J26" s="99">
        <v>122.5</v>
      </c>
      <c r="K26" s="99">
        <v>122.5</v>
      </c>
      <c r="L26" s="99">
        <v>122.5</v>
      </c>
      <c r="M26" s="99">
        <v>122.5</v>
      </c>
      <c r="N26" s="99"/>
    </row>
    <row r="27" spans="1:14" ht="12.95" customHeight="1">
      <c r="A27" s="94" t="s">
        <v>567</v>
      </c>
      <c r="B27" s="93">
        <v>2018</v>
      </c>
      <c r="C27" s="99">
        <v>77.916666666666671</v>
      </c>
      <c r="D27" s="99">
        <v>76.875</v>
      </c>
      <c r="E27" s="99">
        <v>75</v>
      </c>
      <c r="F27" s="99">
        <v>75</v>
      </c>
      <c r="G27" s="99">
        <v>73.333333333333329</v>
      </c>
      <c r="H27" s="99">
        <v>74.583333333333329</v>
      </c>
      <c r="I27" s="99">
        <v>73.75</v>
      </c>
      <c r="J27" s="99">
        <v>75.416666666666671</v>
      </c>
      <c r="K27" s="99">
        <v>75.416666666666671</v>
      </c>
      <c r="L27" s="99">
        <v>76.458333333333329</v>
      </c>
      <c r="M27" s="99">
        <v>78.125</v>
      </c>
      <c r="N27" s="99">
        <v>78.125</v>
      </c>
    </row>
    <row r="28" spans="1:14" ht="12.95" customHeight="1">
      <c r="A28" s="94"/>
      <c r="B28" s="93">
        <v>2019</v>
      </c>
      <c r="C28" s="99">
        <v>77.083333333333329</v>
      </c>
      <c r="D28" s="99">
        <v>77.083333333333329</v>
      </c>
      <c r="E28" s="99">
        <v>76.666666666666671</v>
      </c>
      <c r="F28" s="99">
        <v>77.083333333333329</v>
      </c>
      <c r="G28" s="99">
        <v>76.666666666666671</v>
      </c>
      <c r="H28" s="99">
        <v>75.416666666666671</v>
      </c>
      <c r="I28" s="99">
        <v>75</v>
      </c>
      <c r="J28" s="98">
        <v>72.916666666666671</v>
      </c>
      <c r="K28" s="98">
        <v>80</v>
      </c>
      <c r="L28" s="99">
        <v>95</v>
      </c>
      <c r="M28" s="99">
        <v>95</v>
      </c>
      <c r="N28" s="99">
        <v>95</v>
      </c>
    </row>
    <row r="29" spans="1:14" ht="12.95" customHeight="1">
      <c r="A29" s="94"/>
      <c r="B29" s="93">
        <v>2020</v>
      </c>
      <c r="C29" s="99">
        <v>95</v>
      </c>
      <c r="D29" s="100" t="s">
        <v>122</v>
      </c>
      <c r="E29" s="100" t="s">
        <v>122</v>
      </c>
      <c r="F29" s="100" t="s">
        <v>122</v>
      </c>
      <c r="G29" s="100" t="s">
        <v>122</v>
      </c>
      <c r="H29" s="100" t="s">
        <v>122</v>
      </c>
      <c r="I29" s="99">
        <v>110</v>
      </c>
      <c r="J29" s="99">
        <v>110</v>
      </c>
      <c r="K29" s="99">
        <v>110</v>
      </c>
      <c r="L29" s="99">
        <v>100</v>
      </c>
      <c r="M29" s="99">
        <v>100</v>
      </c>
      <c r="N29" s="99"/>
    </row>
    <row r="30" spans="1:14" ht="12.95" customHeight="1">
      <c r="A30" s="94" t="s">
        <v>568</v>
      </c>
      <c r="B30" s="93">
        <v>2018</v>
      </c>
      <c r="C30" s="98">
        <v>141.66666666666666</v>
      </c>
      <c r="D30" s="98">
        <v>141.66666666666666</v>
      </c>
      <c r="E30" s="98">
        <v>141.66666666666666</v>
      </c>
      <c r="F30" s="99">
        <v>141.66666666666666</v>
      </c>
      <c r="G30" s="99">
        <v>141.66666666666666</v>
      </c>
      <c r="H30" s="99">
        <v>141.66666666666666</v>
      </c>
      <c r="I30" s="99">
        <v>141.66666666666666</v>
      </c>
      <c r="J30" s="99">
        <v>141.66666666666666</v>
      </c>
      <c r="K30" s="99">
        <v>141.66666666666666</v>
      </c>
      <c r="L30" s="99">
        <v>141.66666666666666</v>
      </c>
      <c r="M30" s="99">
        <v>141.66666666666666</v>
      </c>
      <c r="N30" s="99">
        <v>141.66666666666666</v>
      </c>
    </row>
    <row r="31" spans="1:14" ht="12.95" customHeight="1">
      <c r="A31" s="94"/>
      <c r="B31" s="93">
        <v>2019</v>
      </c>
      <c r="C31" s="99">
        <v>141.66666666666666</v>
      </c>
      <c r="D31" s="99">
        <v>145</v>
      </c>
      <c r="E31" s="99">
        <v>145</v>
      </c>
      <c r="F31" s="99">
        <v>145</v>
      </c>
      <c r="G31" s="99">
        <v>145</v>
      </c>
      <c r="H31" s="99">
        <v>145</v>
      </c>
      <c r="I31" s="99">
        <v>145</v>
      </c>
      <c r="J31" s="98">
        <v>145</v>
      </c>
      <c r="K31" s="98">
        <v>140</v>
      </c>
      <c r="L31" s="99">
        <v>140</v>
      </c>
      <c r="M31" s="99">
        <v>140</v>
      </c>
      <c r="N31" s="99">
        <v>140</v>
      </c>
    </row>
    <row r="32" spans="1:14" ht="12.95" customHeight="1">
      <c r="A32" s="94"/>
      <c r="B32" s="93">
        <v>2020</v>
      </c>
      <c r="C32" s="99">
        <v>140</v>
      </c>
      <c r="D32" s="100" t="s">
        <v>122</v>
      </c>
      <c r="E32" s="100" t="s">
        <v>122</v>
      </c>
      <c r="F32" s="100" t="s">
        <v>122</v>
      </c>
      <c r="G32" s="100" t="s">
        <v>122</v>
      </c>
      <c r="H32" s="100" t="s">
        <v>122</v>
      </c>
      <c r="I32" s="100" t="s">
        <v>122</v>
      </c>
      <c r="J32" s="100" t="s">
        <v>122</v>
      </c>
      <c r="K32" s="100" t="s">
        <v>122</v>
      </c>
      <c r="L32" s="99">
        <v>140</v>
      </c>
      <c r="M32" s="99">
        <v>125</v>
      </c>
      <c r="N32" s="99"/>
    </row>
    <row r="33" spans="1:14" ht="11.1" customHeight="1">
      <c r="A33" s="94" t="s">
        <v>55</v>
      </c>
      <c r="B33" s="93">
        <v>2018</v>
      </c>
      <c r="C33" s="98">
        <v>50.3125</v>
      </c>
      <c r="D33" s="98">
        <v>50.3125</v>
      </c>
      <c r="E33" s="98">
        <v>50.3125</v>
      </c>
      <c r="F33" s="99">
        <v>48.75</v>
      </c>
      <c r="G33" s="99">
        <v>48.75</v>
      </c>
      <c r="H33" s="99">
        <v>48.75</v>
      </c>
      <c r="I33" s="99">
        <v>48.75</v>
      </c>
      <c r="J33" s="99">
        <v>48.75</v>
      </c>
      <c r="K33" s="99">
        <v>48.75</v>
      </c>
      <c r="L33" s="99">
        <v>48.75</v>
      </c>
      <c r="M33" s="99">
        <v>48.75</v>
      </c>
      <c r="N33" s="99">
        <v>47.916666666666664</v>
      </c>
    </row>
    <row r="34" spans="1:14" ht="9" customHeight="1">
      <c r="A34" s="94"/>
      <c r="B34" s="93">
        <v>2019</v>
      </c>
      <c r="C34" s="99">
        <v>50.3125</v>
      </c>
      <c r="D34" s="99">
        <v>50.3125</v>
      </c>
      <c r="E34" s="99">
        <v>50.3125</v>
      </c>
      <c r="F34" s="99">
        <v>53.75</v>
      </c>
      <c r="G34" s="99">
        <v>54.6875</v>
      </c>
      <c r="H34" s="99">
        <v>50</v>
      </c>
      <c r="I34" s="99">
        <v>50</v>
      </c>
      <c r="J34" s="98">
        <v>50</v>
      </c>
      <c r="K34" s="98">
        <v>65</v>
      </c>
      <c r="L34" s="99">
        <v>70</v>
      </c>
      <c r="M34" s="99">
        <v>70</v>
      </c>
      <c r="N34" s="99">
        <v>72.5</v>
      </c>
    </row>
    <row r="35" spans="1:14" ht="13.5">
      <c r="A35" s="94"/>
      <c r="B35" s="93">
        <v>2020</v>
      </c>
      <c r="C35" s="99">
        <v>70</v>
      </c>
      <c r="D35" s="99">
        <v>70</v>
      </c>
      <c r="E35" s="99">
        <v>70</v>
      </c>
      <c r="F35" s="99">
        <v>70</v>
      </c>
      <c r="G35" s="99">
        <v>60</v>
      </c>
      <c r="H35" s="99">
        <v>60</v>
      </c>
      <c r="I35" s="99">
        <v>60</v>
      </c>
      <c r="J35" s="98">
        <v>70</v>
      </c>
      <c r="K35" s="99">
        <v>60</v>
      </c>
      <c r="L35" s="99">
        <v>52.5</v>
      </c>
      <c r="M35" s="99">
        <v>60</v>
      </c>
      <c r="N35" s="99"/>
    </row>
    <row r="36" spans="1:14" ht="13.5">
      <c r="A36" s="94" t="s">
        <v>500</v>
      </c>
      <c r="B36" s="93">
        <v>2018</v>
      </c>
      <c r="C36" s="98">
        <v>56.5</v>
      </c>
      <c r="D36" s="98">
        <v>56.25</v>
      </c>
      <c r="E36" s="98">
        <v>58.333333333333336</v>
      </c>
      <c r="F36" s="99">
        <v>60</v>
      </c>
      <c r="G36" s="99">
        <v>58.75</v>
      </c>
      <c r="H36" s="99">
        <v>58.75</v>
      </c>
      <c r="I36" s="99">
        <v>58</v>
      </c>
      <c r="J36" s="99">
        <v>57.916666666666664</v>
      </c>
      <c r="K36" s="99">
        <v>57.916666666666664</v>
      </c>
      <c r="L36" s="99">
        <v>60</v>
      </c>
      <c r="M36" s="99">
        <v>60</v>
      </c>
      <c r="N36" s="99">
        <v>60</v>
      </c>
    </row>
    <row r="37" spans="1:14" ht="11.1" customHeight="1">
      <c r="A37" s="94"/>
      <c r="B37" s="93">
        <v>2019</v>
      </c>
      <c r="C37" s="99">
        <v>60</v>
      </c>
      <c r="D37" s="99">
        <v>60</v>
      </c>
      <c r="E37" s="99">
        <v>62.857142857142854</v>
      </c>
      <c r="F37" s="99">
        <v>62.5</v>
      </c>
      <c r="G37" s="99">
        <v>62.5</v>
      </c>
      <c r="H37" s="99">
        <v>60</v>
      </c>
      <c r="I37" s="99">
        <v>60</v>
      </c>
      <c r="J37" s="98">
        <v>61.25</v>
      </c>
      <c r="K37" s="98">
        <v>62.5</v>
      </c>
      <c r="L37" s="99">
        <v>62.5</v>
      </c>
      <c r="M37" s="99">
        <v>62.5</v>
      </c>
      <c r="N37" s="99">
        <v>62.5</v>
      </c>
    </row>
    <row r="38" spans="1:14" ht="13.5">
      <c r="A38" s="94"/>
      <c r="B38" s="93">
        <v>2020</v>
      </c>
      <c r="C38" s="99">
        <v>60</v>
      </c>
      <c r="D38" s="99">
        <v>62.5</v>
      </c>
      <c r="E38" s="100" t="s">
        <v>122</v>
      </c>
      <c r="F38" s="100" t="s">
        <v>122</v>
      </c>
      <c r="G38" s="99">
        <v>62.5</v>
      </c>
      <c r="H38" s="99">
        <v>62.5</v>
      </c>
      <c r="I38" s="100" t="s">
        <v>122</v>
      </c>
      <c r="J38" s="99">
        <v>62.5</v>
      </c>
      <c r="K38" s="98">
        <v>75</v>
      </c>
      <c r="L38" s="98">
        <v>75</v>
      </c>
      <c r="M38" s="98">
        <v>75</v>
      </c>
      <c r="N38" s="99"/>
    </row>
    <row r="39" spans="1:14" ht="13.5">
      <c r="A39" s="94" t="s">
        <v>48</v>
      </c>
      <c r="B39" s="93">
        <v>2018</v>
      </c>
      <c r="C39" s="98">
        <v>170</v>
      </c>
      <c r="D39" s="98">
        <v>170</v>
      </c>
      <c r="E39" s="98">
        <v>170</v>
      </c>
      <c r="F39" s="99">
        <v>170</v>
      </c>
      <c r="G39" s="99">
        <v>170</v>
      </c>
      <c r="H39" s="99">
        <v>170</v>
      </c>
      <c r="I39" s="99">
        <v>170</v>
      </c>
      <c r="J39" s="99">
        <v>170</v>
      </c>
      <c r="K39" s="99">
        <v>170</v>
      </c>
      <c r="L39" s="99">
        <v>170</v>
      </c>
      <c r="M39" s="99">
        <v>170</v>
      </c>
      <c r="N39" s="99">
        <v>170</v>
      </c>
    </row>
    <row r="40" spans="1:14" ht="13.5">
      <c r="A40" s="94"/>
      <c r="B40" s="93">
        <v>2019</v>
      </c>
      <c r="C40" s="99">
        <v>118.75</v>
      </c>
      <c r="D40" s="99">
        <v>118.75</v>
      </c>
      <c r="E40" s="99">
        <v>118.75</v>
      </c>
      <c r="F40" s="99">
        <v>121.25</v>
      </c>
      <c r="G40" s="99">
        <v>121.25</v>
      </c>
      <c r="H40" s="99">
        <v>118.75</v>
      </c>
      <c r="I40" s="99">
        <v>118.75</v>
      </c>
      <c r="J40" s="98">
        <v>121.25</v>
      </c>
      <c r="K40" s="98">
        <v>125</v>
      </c>
      <c r="L40" s="99">
        <v>125</v>
      </c>
      <c r="M40" s="99">
        <v>125</v>
      </c>
      <c r="N40" s="99">
        <v>125</v>
      </c>
    </row>
    <row r="41" spans="1:14" ht="13.5">
      <c r="A41" s="368"/>
      <c r="B41" s="369">
        <v>2020</v>
      </c>
      <c r="C41" s="372">
        <v>125</v>
      </c>
      <c r="D41" s="372">
        <v>125</v>
      </c>
      <c r="E41" s="372">
        <v>125</v>
      </c>
      <c r="F41" s="372">
        <v>125</v>
      </c>
      <c r="G41" s="372">
        <v>125</v>
      </c>
      <c r="H41" s="372">
        <v>125</v>
      </c>
      <c r="I41" s="372">
        <v>125</v>
      </c>
      <c r="J41" s="372">
        <v>125</v>
      </c>
      <c r="K41" s="372">
        <v>125</v>
      </c>
      <c r="L41" s="372">
        <v>125</v>
      </c>
      <c r="M41" s="372">
        <v>125</v>
      </c>
      <c r="N41" s="372"/>
    </row>
    <row r="42" spans="1:14" ht="9" customHeight="1">
      <c r="A42" s="391" t="s">
        <v>53</v>
      </c>
      <c r="B42" s="2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</row>
    <row r="43" spans="1:14" ht="9" customHeight="1">
      <c r="A43" s="227" t="s">
        <v>582</v>
      </c>
      <c r="B43" s="305"/>
      <c r="C43" s="27"/>
      <c r="D43" s="27"/>
      <c r="E43" s="27"/>
      <c r="F43" s="27"/>
      <c r="G43" s="27"/>
      <c r="H43" s="26"/>
      <c r="I43" s="26"/>
      <c r="J43" s="26"/>
      <c r="K43" s="26"/>
      <c r="L43" s="26"/>
      <c r="M43" s="26"/>
      <c r="N43" s="26"/>
    </row>
  </sheetData>
  <mergeCells count="1">
    <mergeCell ref="A1:N1"/>
  </mergeCells>
  <phoneticPr fontId="19" type="noConversion"/>
  <pageMargins left="0" right="0" top="0" bottom="0" header="0" footer="0"/>
  <pageSetup paperSize="9" orientation="portrait" r:id="rId1"/>
  <headerFooter scaleWithDoc="0" alignWithMargins="0"/>
  <extLst>
    <ext xmlns:mx="http://schemas.microsoft.com/office/mac/excel/2008/main" uri="http://schemas.microsoft.com/office/mac/excel/2008/main">
      <mx:PLV Mode="0" OnePage="0" WScale="0"/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published="0"/>
  <dimension ref="A1:G122"/>
  <sheetViews>
    <sheetView showGridLines="0" topLeftCell="A91" zoomScaleNormal="100" zoomScaleSheetLayoutView="100" zoomScalePageLayoutView="130" workbookViewId="0">
      <selection activeCell="G70" sqref="G70"/>
    </sheetView>
  </sheetViews>
  <sheetFormatPr baseColWidth="10" defaultColWidth="10.85546875" defaultRowHeight="12.75"/>
  <cols>
    <col min="1" max="1" width="20.7109375" style="29" customWidth="1"/>
    <col min="2" max="7" width="8.7109375" style="29" customWidth="1"/>
    <col min="8" max="16384" width="10.85546875" style="29"/>
  </cols>
  <sheetData>
    <row r="1" spans="1:7" ht="15.95" customHeight="1">
      <c r="A1" s="265" t="s">
        <v>586</v>
      </c>
      <c r="B1" s="28"/>
      <c r="C1" s="28"/>
    </row>
    <row r="2" spans="1:7" ht="12" customHeight="1">
      <c r="A2" s="30" t="s">
        <v>593</v>
      </c>
      <c r="B2" s="28"/>
      <c r="C2" s="28"/>
    </row>
    <row r="3" spans="1:7" ht="3" customHeight="1">
      <c r="A3" s="30"/>
      <c r="B3" s="28"/>
      <c r="C3" s="28"/>
    </row>
    <row r="4" spans="1:7" ht="12.95" customHeight="1">
      <c r="A4" s="627" t="s">
        <v>6</v>
      </c>
      <c r="B4" s="629" t="s">
        <v>73</v>
      </c>
      <c r="C4" s="630"/>
      <c r="D4" s="631"/>
      <c r="E4" s="629" t="s">
        <v>82</v>
      </c>
      <c r="F4" s="630"/>
      <c r="G4" s="631"/>
    </row>
    <row r="5" spans="1:7" ht="12.95" customHeight="1">
      <c r="A5" s="628"/>
      <c r="B5" s="43" t="s">
        <v>10</v>
      </c>
      <c r="C5" s="43" t="s">
        <v>148</v>
      </c>
      <c r="D5" s="31" t="s">
        <v>38</v>
      </c>
      <c r="E5" s="43" t="s">
        <v>10</v>
      </c>
      <c r="F5" s="43" t="s">
        <v>148</v>
      </c>
      <c r="G5" s="31" t="s">
        <v>38</v>
      </c>
    </row>
    <row r="6" spans="1:7" ht="12" customHeight="1">
      <c r="A6" s="412"/>
      <c r="B6" s="402"/>
      <c r="C6" s="402"/>
      <c r="D6" s="401"/>
      <c r="E6" s="402"/>
      <c r="F6" s="402"/>
      <c r="G6" s="401"/>
    </row>
    <row r="7" spans="1:7" ht="12" customHeight="1">
      <c r="A7" s="110" t="s">
        <v>569</v>
      </c>
      <c r="B7" s="99"/>
      <c r="C7" s="414"/>
      <c r="D7" s="401"/>
      <c r="E7" s="402"/>
      <c r="F7" s="413"/>
      <c r="G7" s="401"/>
    </row>
    <row r="8" spans="1:7" ht="12" customHeight="1">
      <c r="A8" s="389" t="s">
        <v>570</v>
      </c>
      <c r="B8" s="99">
        <v>135</v>
      </c>
      <c r="C8" s="99">
        <v>135</v>
      </c>
      <c r="D8" s="388">
        <f>((C8/B8)-    1)*100</f>
        <v>0</v>
      </c>
      <c r="E8" s="212">
        <v>115</v>
      </c>
      <c r="F8" s="212">
        <v>115</v>
      </c>
      <c r="G8" s="388">
        <f>((F8/E8)-    1)*100</f>
        <v>0</v>
      </c>
    </row>
    <row r="9" spans="1:7" ht="12" customHeight="1">
      <c r="A9" s="389" t="s">
        <v>571</v>
      </c>
      <c r="B9" s="99">
        <v>87.5</v>
      </c>
      <c r="C9" s="99">
        <v>88.5</v>
      </c>
      <c r="D9" s="388">
        <f t="shared" ref="D9:D13" si="0">((C9/B9)-    1)*100</f>
        <v>1.1428571428571344</v>
      </c>
      <c r="E9" s="212">
        <v>55</v>
      </c>
      <c r="F9" s="99">
        <v>59</v>
      </c>
      <c r="G9" s="388">
        <f t="shared" ref="G9:G13" si="1">((F9/E9)-    1)*100</f>
        <v>7.2727272727272751</v>
      </c>
    </row>
    <row r="10" spans="1:7" ht="12" customHeight="1">
      <c r="A10" s="389" t="s">
        <v>572</v>
      </c>
      <c r="B10" s="99">
        <v>82.5</v>
      </c>
      <c r="C10" s="99">
        <v>85.5</v>
      </c>
      <c r="D10" s="388">
        <f t="shared" si="0"/>
        <v>3.6363636363636376</v>
      </c>
      <c r="E10" s="266">
        <v>77.5</v>
      </c>
      <c r="F10" s="99">
        <v>77.5</v>
      </c>
      <c r="G10" s="388">
        <f t="shared" si="1"/>
        <v>0</v>
      </c>
    </row>
    <row r="11" spans="1:7" ht="12" customHeight="1">
      <c r="A11" s="389" t="s">
        <v>574</v>
      </c>
      <c r="B11" s="99">
        <v>67.5</v>
      </c>
      <c r="C11" s="99">
        <v>69</v>
      </c>
      <c r="D11" s="388">
        <f t="shared" si="0"/>
        <v>2.2222222222222143</v>
      </c>
      <c r="E11" s="266">
        <v>62.5</v>
      </c>
      <c r="F11" s="99">
        <v>67.5</v>
      </c>
      <c r="G11" s="388">
        <f t="shared" si="1"/>
        <v>8.0000000000000071</v>
      </c>
    </row>
    <row r="12" spans="1:7" ht="12" customHeight="1">
      <c r="A12" s="389" t="s">
        <v>575</v>
      </c>
      <c r="B12" s="266" t="s">
        <v>9</v>
      </c>
      <c r="C12" s="266" t="s">
        <v>9</v>
      </c>
      <c r="D12" s="433" t="s">
        <v>45</v>
      </c>
      <c r="E12" s="212">
        <v>150</v>
      </c>
      <c r="F12" s="99">
        <v>150</v>
      </c>
      <c r="G12" s="388">
        <f t="shared" si="1"/>
        <v>0</v>
      </c>
    </row>
    <row r="13" spans="1:7" ht="12" customHeight="1">
      <c r="A13" s="389" t="s">
        <v>576</v>
      </c>
      <c r="B13" s="99">
        <v>130</v>
      </c>
      <c r="C13" s="99">
        <v>185</v>
      </c>
      <c r="D13" s="388">
        <f t="shared" si="0"/>
        <v>42.307692307692314</v>
      </c>
      <c r="E13" s="212">
        <v>85</v>
      </c>
      <c r="F13" s="99">
        <v>90</v>
      </c>
      <c r="G13" s="388">
        <f t="shared" si="1"/>
        <v>5.8823529411764719</v>
      </c>
    </row>
    <row r="14" spans="1:7" s="32" customFormat="1" ht="12" customHeight="1">
      <c r="A14" s="210" t="s">
        <v>494</v>
      </c>
      <c r="B14" s="212"/>
      <c r="C14" s="92"/>
      <c r="D14" s="92"/>
      <c r="E14" s="92"/>
      <c r="F14" s="92"/>
      <c r="G14" s="92"/>
    </row>
    <row r="15" spans="1:7" s="32" customFormat="1" ht="12" customHeight="1">
      <c r="A15" s="228" t="s">
        <v>495</v>
      </c>
      <c r="B15" s="99">
        <v>65</v>
      </c>
      <c r="C15" s="99">
        <v>65</v>
      </c>
      <c r="D15" s="211">
        <f>((C15/B15)-    1)*100</f>
        <v>0</v>
      </c>
      <c r="E15" s="212">
        <v>75</v>
      </c>
      <c r="F15" s="212">
        <v>70</v>
      </c>
      <c r="G15" s="33" t="s">
        <v>131</v>
      </c>
    </row>
    <row r="16" spans="1:7" s="32" customFormat="1" ht="12" customHeight="1">
      <c r="A16" s="228" t="s">
        <v>496</v>
      </c>
      <c r="B16" s="99">
        <v>75</v>
      </c>
      <c r="C16" s="99">
        <v>65</v>
      </c>
      <c r="D16" s="211">
        <f t="shared" ref="D16:D17" si="2">((C16/B16)-    1)*100</f>
        <v>-13.33333333333333</v>
      </c>
      <c r="E16" s="212">
        <v>85</v>
      </c>
      <c r="F16" s="266">
        <v>112.5</v>
      </c>
      <c r="G16" s="211">
        <f>((F16/E16)-    1)*100</f>
        <v>32.352941176470587</v>
      </c>
    </row>
    <row r="17" spans="1:7" s="32" customFormat="1" ht="12" customHeight="1">
      <c r="A17" s="228" t="s">
        <v>525</v>
      </c>
      <c r="B17" s="99">
        <v>80</v>
      </c>
      <c r="C17" s="99">
        <v>77</v>
      </c>
      <c r="D17" s="211">
        <f t="shared" si="2"/>
        <v>-3.7499999999999978</v>
      </c>
      <c r="E17" s="212">
        <v>65</v>
      </c>
      <c r="F17" s="266">
        <v>72.5</v>
      </c>
      <c r="G17" s="211">
        <f>((F17/E17)-    1)*100</f>
        <v>11.538461538461542</v>
      </c>
    </row>
    <row r="18" spans="1:7" s="32" customFormat="1" ht="12" customHeight="1">
      <c r="A18" s="202" t="s">
        <v>95</v>
      </c>
      <c r="B18" s="373"/>
      <c r="C18" s="373"/>
      <c r="D18" s="36"/>
      <c r="E18" s="56"/>
      <c r="F18" s="33"/>
      <c r="G18" s="33"/>
    </row>
    <row r="19" spans="1:7" s="32" customFormat="1" ht="12" customHeight="1">
      <c r="A19" s="228" t="s">
        <v>97</v>
      </c>
      <c r="B19" s="99">
        <v>82.5</v>
      </c>
      <c r="C19" s="373">
        <v>62.5</v>
      </c>
      <c r="D19" s="211">
        <f t="shared" ref="D19:D29" si="3">((C19/B19)-    1)*100</f>
        <v>-24.242424242424242</v>
      </c>
      <c r="E19" s="267">
        <v>60</v>
      </c>
      <c r="F19" s="266">
        <v>62.5</v>
      </c>
      <c r="G19" s="204">
        <f>((F19/E19)-    1)*100</f>
        <v>4.1666666666666741</v>
      </c>
    </row>
    <row r="20" spans="1:7" s="32" customFormat="1" ht="12" customHeight="1">
      <c r="A20" s="228" t="s">
        <v>96</v>
      </c>
      <c r="B20" s="99">
        <v>57.5</v>
      </c>
      <c r="C20" s="373">
        <v>57.5</v>
      </c>
      <c r="D20" s="204">
        <f t="shared" si="3"/>
        <v>0</v>
      </c>
      <c r="E20" s="267">
        <v>90</v>
      </c>
      <c r="F20" s="268">
        <v>105</v>
      </c>
      <c r="G20" s="33" t="s">
        <v>131</v>
      </c>
    </row>
    <row r="21" spans="1:7" s="32" customFormat="1" ht="12" customHeight="1">
      <c r="A21" s="228" t="s">
        <v>498</v>
      </c>
      <c r="B21" s="99">
        <v>70</v>
      </c>
      <c r="C21" s="373">
        <v>67.5</v>
      </c>
      <c r="D21" s="204">
        <f t="shared" si="3"/>
        <v>-3.5714285714285698</v>
      </c>
      <c r="E21" s="267">
        <v>90</v>
      </c>
      <c r="F21" s="268">
        <v>35</v>
      </c>
      <c r="G21" s="33" t="s">
        <v>131</v>
      </c>
    </row>
    <row r="22" spans="1:7" s="32" customFormat="1" ht="12" customHeight="1">
      <c r="A22" s="228" t="s">
        <v>98</v>
      </c>
      <c r="B22" s="99">
        <v>65</v>
      </c>
      <c r="C22" s="373">
        <v>67.5</v>
      </c>
      <c r="D22" s="204">
        <f t="shared" si="3"/>
        <v>3.8461538461538547</v>
      </c>
      <c r="E22" s="267">
        <v>125</v>
      </c>
      <c r="F22" s="267">
        <v>110</v>
      </c>
      <c r="G22" s="204">
        <f>((F22/E22)-    1)*100</f>
        <v>-12</v>
      </c>
    </row>
    <row r="23" spans="1:7" s="32" customFormat="1" ht="12" customHeight="1">
      <c r="A23" s="228" t="s">
        <v>99</v>
      </c>
      <c r="B23" s="99">
        <v>75</v>
      </c>
      <c r="C23" s="373">
        <v>75</v>
      </c>
      <c r="D23" s="204">
        <f t="shared" si="3"/>
        <v>0</v>
      </c>
      <c r="E23" s="268">
        <v>62.5</v>
      </c>
      <c r="F23" s="268">
        <v>62.5</v>
      </c>
      <c r="G23" s="204">
        <f t="shared" ref="G23" si="4">((F23/E23)-    1)*100</f>
        <v>0</v>
      </c>
    </row>
    <row r="24" spans="1:7" s="32" customFormat="1" ht="12" customHeight="1">
      <c r="A24" s="228" t="s">
        <v>100</v>
      </c>
      <c r="B24" s="99">
        <v>67.5</v>
      </c>
      <c r="C24" s="373">
        <v>67.5</v>
      </c>
      <c r="D24" s="204">
        <f t="shared" si="3"/>
        <v>0</v>
      </c>
      <c r="E24" s="267">
        <v>105</v>
      </c>
      <c r="F24" s="268">
        <v>105</v>
      </c>
      <c r="G24" s="204">
        <f t="shared" ref="G24:G29" si="5">((F24/E24)-    1)*100</f>
        <v>0</v>
      </c>
    </row>
    <row r="25" spans="1:7" s="32" customFormat="1" ht="12" customHeight="1">
      <c r="A25" s="228" t="s">
        <v>101</v>
      </c>
      <c r="B25" s="99">
        <v>71.5</v>
      </c>
      <c r="C25" s="373">
        <v>71.5</v>
      </c>
      <c r="D25" s="204">
        <f t="shared" si="3"/>
        <v>0</v>
      </c>
      <c r="E25" s="267">
        <v>125</v>
      </c>
      <c r="F25" s="267">
        <v>125</v>
      </c>
      <c r="G25" s="204">
        <f t="shared" si="5"/>
        <v>0</v>
      </c>
    </row>
    <row r="26" spans="1:7" s="32" customFormat="1" ht="12" customHeight="1">
      <c r="A26" s="228" t="s">
        <v>102</v>
      </c>
      <c r="B26" s="99">
        <v>65</v>
      </c>
      <c r="C26" s="373">
        <v>65</v>
      </c>
      <c r="D26" s="204">
        <f t="shared" si="3"/>
        <v>0</v>
      </c>
      <c r="E26" s="267">
        <v>120</v>
      </c>
      <c r="F26" s="267">
        <v>120</v>
      </c>
      <c r="G26" s="204">
        <f t="shared" si="5"/>
        <v>0</v>
      </c>
    </row>
    <row r="27" spans="1:7" s="32" customFormat="1" ht="12" customHeight="1">
      <c r="A27" s="228" t="s">
        <v>103</v>
      </c>
      <c r="B27" s="99">
        <v>80</v>
      </c>
      <c r="C27" s="373">
        <v>80</v>
      </c>
      <c r="D27" s="204">
        <f t="shared" si="3"/>
        <v>0</v>
      </c>
      <c r="E27" s="268">
        <v>57.5</v>
      </c>
      <c r="F27" s="268">
        <v>58</v>
      </c>
      <c r="G27" s="204">
        <f t="shared" si="5"/>
        <v>0.86956521739129933</v>
      </c>
    </row>
    <row r="28" spans="1:7" s="32" customFormat="1" ht="12" customHeight="1">
      <c r="A28" s="228" t="s">
        <v>104</v>
      </c>
      <c r="B28" s="99">
        <v>75</v>
      </c>
      <c r="C28" s="373">
        <v>75</v>
      </c>
      <c r="D28" s="204">
        <f t="shared" si="3"/>
        <v>0</v>
      </c>
      <c r="E28" s="267">
        <v>75</v>
      </c>
      <c r="F28" s="267">
        <v>75</v>
      </c>
      <c r="G28" s="204">
        <f t="shared" si="5"/>
        <v>0</v>
      </c>
    </row>
    <row r="29" spans="1:7" s="32" customFormat="1" ht="12" customHeight="1">
      <c r="A29" s="228" t="s">
        <v>33</v>
      </c>
      <c r="B29" s="99">
        <v>100</v>
      </c>
      <c r="C29" s="56">
        <v>125</v>
      </c>
      <c r="D29" s="204">
        <f t="shared" si="3"/>
        <v>25</v>
      </c>
      <c r="E29" s="267">
        <v>85</v>
      </c>
      <c r="F29" s="267">
        <v>85</v>
      </c>
      <c r="G29" s="204">
        <f t="shared" si="5"/>
        <v>0</v>
      </c>
    </row>
    <row r="30" spans="1:7" s="32" customFormat="1" ht="12" customHeight="1">
      <c r="A30" s="205" t="s">
        <v>180</v>
      </c>
      <c r="B30" s="99"/>
      <c r="C30" s="99"/>
      <c r="D30" s="92"/>
      <c r="E30" s="92"/>
      <c r="F30" s="92"/>
      <c r="G30" s="204"/>
    </row>
    <row r="31" spans="1:7" s="32" customFormat="1" ht="12" customHeight="1">
      <c r="A31" s="228" t="s">
        <v>216</v>
      </c>
      <c r="B31" s="99">
        <v>65</v>
      </c>
      <c r="C31" s="99">
        <v>65</v>
      </c>
      <c r="D31" s="204">
        <f>((C31/B31)-    1)*100</f>
        <v>0</v>
      </c>
      <c r="E31" s="266">
        <v>42.5</v>
      </c>
      <c r="F31" s="266">
        <v>42.5</v>
      </c>
      <c r="G31" s="204">
        <f>((F31/E31)-    1)*100</f>
        <v>0</v>
      </c>
    </row>
    <row r="32" spans="1:7" s="32" customFormat="1" ht="12" customHeight="1">
      <c r="A32" s="228" t="s">
        <v>207</v>
      </c>
      <c r="B32" s="99">
        <v>67.5</v>
      </c>
      <c r="C32" s="99">
        <v>67.5</v>
      </c>
      <c r="D32" s="204">
        <f>((C32/B32)-    1)*100</f>
        <v>0</v>
      </c>
      <c r="E32" s="212">
        <v>40</v>
      </c>
      <c r="F32" s="212">
        <v>40</v>
      </c>
      <c r="G32" s="204">
        <f>((F32/E32)-    1)*100</f>
        <v>0</v>
      </c>
    </row>
    <row r="33" spans="1:7" s="32" customFormat="1" ht="12" customHeight="1">
      <c r="A33" s="228" t="s">
        <v>217</v>
      </c>
      <c r="B33" s="99">
        <v>57.5</v>
      </c>
      <c r="C33" s="99">
        <v>57.5</v>
      </c>
      <c r="D33" s="204">
        <f>((C33/B33)-    1)*100</f>
        <v>0</v>
      </c>
      <c r="E33" s="266">
        <v>32.5</v>
      </c>
      <c r="F33" s="266">
        <v>32.5</v>
      </c>
      <c r="G33" s="204">
        <f>((F33/E33)-    1)*100</f>
        <v>0</v>
      </c>
    </row>
    <row r="34" spans="1:7" s="32" customFormat="1" ht="12" customHeight="1">
      <c r="A34" s="228" t="s">
        <v>210</v>
      </c>
      <c r="B34" s="99">
        <v>80</v>
      </c>
      <c r="C34" s="99">
        <v>80</v>
      </c>
      <c r="D34" s="33" t="s">
        <v>131</v>
      </c>
      <c r="E34" s="267">
        <v>70</v>
      </c>
      <c r="F34" s="212">
        <v>70</v>
      </c>
      <c r="G34" s="204">
        <f>((F34/E34)-    1)*100</f>
        <v>0</v>
      </c>
    </row>
    <row r="35" spans="1:7" s="32" customFormat="1" ht="12" customHeight="1">
      <c r="A35" s="228" t="s">
        <v>181</v>
      </c>
      <c r="B35" s="99">
        <v>47.75</v>
      </c>
      <c r="C35" s="99">
        <v>50.25</v>
      </c>
      <c r="D35" s="204">
        <f t="shared" ref="D35:D40" si="6">((C35/B35)-    1)*100</f>
        <v>5.2356020942408321</v>
      </c>
      <c r="E35" s="212">
        <v>100</v>
      </c>
      <c r="F35" s="212">
        <v>100</v>
      </c>
      <c r="G35" s="204">
        <f t="shared" ref="G35:G40" si="7">((F35/E35)-    1)*100</f>
        <v>0</v>
      </c>
    </row>
    <row r="36" spans="1:7" s="32" customFormat="1" ht="12" customHeight="1">
      <c r="A36" s="228" t="s">
        <v>211</v>
      </c>
      <c r="B36" s="99"/>
      <c r="C36" s="99">
        <v>82.5</v>
      </c>
      <c r="D36" s="33" t="s">
        <v>131</v>
      </c>
      <c r="E36" s="212">
        <v>75</v>
      </c>
      <c r="F36" s="212">
        <v>75</v>
      </c>
      <c r="G36" s="204">
        <f t="shared" si="7"/>
        <v>0</v>
      </c>
    </row>
    <row r="37" spans="1:7" s="32" customFormat="1" ht="12" customHeight="1">
      <c r="A37" s="228" t="s">
        <v>213</v>
      </c>
      <c r="B37" s="99">
        <v>65</v>
      </c>
      <c r="C37" s="99">
        <v>65</v>
      </c>
      <c r="D37" s="204">
        <f t="shared" si="6"/>
        <v>0</v>
      </c>
      <c r="E37" s="266">
        <v>72.5</v>
      </c>
      <c r="F37" s="266">
        <v>72.5</v>
      </c>
      <c r="G37" s="204">
        <f t="shared" si="7"/>
        <v>0</v>
      </c>
    </row>
    <row r="38" spans="1:7" s="32" customFormat="1" ht="12" customHeight="1">
      <c r="A38" s="228" t="s">
        <v>214</v>
      </c>
      <c r="B38" s="99">
        <v>72</v>
      </c>
      <c r="C38" s="99">
        <v>72.5</v>
      </c>
      <c r="D38" s="204">
        <f t="shared" si="6"/>
        <v>0.69444444444444198</v>
      </c>
      <c r="E38" s="266">
        <v>47.5</v>
      </c>
      <c r="F38" s="266">
        <v>47.5</v>
      </c>
      <c r="G38" s="204">
        <f t="shared" si="7"/>
        <v>0</v>
      </c>
    </row>
    <row r="39" spans="1:7" s="32" customFormat="1" ht="12" customHeight="1">
      <c r="A39" s="228" t="s">
        <v>215</v>
      </c>
      <c r="B39" s="99">
        <v>77.5</v>
      </c>
      <c r="C39" s="99">
        <v>77.5</v>
      </c>
      <c r="D39" s="204">
        <f t="shared" si="6"/>
        <v>0</v>
      </c>
      <c r="E39" s="212">
        <v>55</v>
      </c>
      <c r="F39" s="212">
        <v>55</v>
      </c>
      <c r="G39" s="204">
        <f t="shared" si="7"/>
        <v>0</v>
      </c>
    </row>
    <row r="40" spans="1:7" s="32" customFormat="1" ht="12" customHeight="1">
      <c r="A40" s="228" t="s">
        <v>191</v>
      </c>
      <c r="B40" s="99">
        <v>75.25</v>
      </c>
      <c r="C40" s="99">
        <v>85.25</v>
      </c>
      <c r="D40" s="204">
        <f t="shared" si="6"/>
        <v>13.289036544850497</v>
      </c>
      <c r="E40" s="266">
        <v>82.5</v>
      </c>
      <c r="F40" s="266">
        <v>82.5</v>
      </c>
      <c r="G40" s="204">
        <f t="shared" si="7"/>
        <v>0</v>
      </c>
    </row>
    <row r="41" spans="1:7" s="32" customFormat="1" ht="12" customHeight="1">
      <c r="A41" s="387" t="s">
        <v>531</v>
      </c>
      <c r="B41" s="99"/>
      <c r="C41" s="99"/>
      <c r="D41" s="212"/>
      <c r="E41" s="99"/>
      <c r="F41" s="99"/>
      <c r="G41" s="388"/>
    </row>
    <row r="42" spans="1:7" s="32" customFormat="1" ht="12" customHeight="1">
      <c r="A42" s="389" t="s">
        <v>532</v>
      </c>
      <c r="B42" s="99">
        <v>77.5</v>
      </c>
      <c r="C42" s="99">
        <v>78</v>
      </c>
      <c r="D42" s="388">
        <f t="shared" ref="D42:D48" si="8">((C42/B42)-    1)*100</f>
        <v>0.64516129032257119</v>
      </c>
      <c r="E42" s="99">
        <v>82.5</v>
      </c>
      <c r="F42" s="99">
        <v>83</v>
      </c>
      <c r="G42" s="388">
        <f t="shared" ref="G42:G48" si="9">((F42/E42)-    1)*100</f>
        <v>0.60606060606060996</v>
      </c>
    </row>
    <row r="43" spans="1:7" s="32" customFormat="1" ht="12" customHeight="1">
      <c r="A43" s="389" t="s">
        <v>533</v>
      </c>
      <c r="B43" s="99">
        <v>82.5</v>
      </c>
      <c r="C43" s="99">
        <v>83</v>
      </c>
      <c r="D43" s="388">
        <f t="shared" si="8"/>
        <v>0.60606060606060996</v>
      </c>
      <c r="E43" s="99">
        <v>75</v>
      </c>
      <c r="F43" s="99">
        <v>75</v>
      </c>
      <c r="G43" s="388">
        <f t="shared" si="9"/>
        <v>0</v>
      </c>
    </row>
    <row r="44" spans="1:7" s="32" customFormat="1" ht="12" customHeight="1">
      <c r="A44" s="389" t="s">
        <v>580</v>
      </c>
      <c r="B44" s="99">
        <v>67.5</v>
      </c>
      <c r="C44" s="99">
        <v>68</v>
      </c>
      <c r="D44" s="388">
        <f t="shared" si="8"/>
        <v>0.74074074074073071</v>
      </c>
      <c r="E44" s="99">
        <v>55</v>
      </c>
      <c r="F44" s="99">
        <v>55</v>
      </c>
      <c r="G44" s="388">
        <f t="shared" si="9"/>
        <v>0</v>
      </c>
    </row>
    <row r="45" spans="1:7" s="32" customFormat="1" ht="12" customHeight="1">
      <c r="A45" s="389" t="s">
        <v>534</v>
      </c>
      <c r="B45" s="99">
        <v>77.5</v>
      </c>
      <c r="C45" s="99">
        <v>78</v>
      </c>
      <c r="D45" s="388">
        <f t="shared" si="8"/>
        <v>0.64516129032257119</v>
      </c>
      <c r="E45" s="99">
        <v>75</v>
      </c>
      <c r="F45" s="99">
        <v>75</v>
      </c>
      <c r="G45" s="388">
        <f t="shared" si="9"/>
        <v>0</v>
      </c>
    </row>
    <row r="46" spans="1:7" s="32" customFormat="1" ht="12" customHeight="1">
      <c r="A46" s="389" t="s">
        <v>535</v>
      </c>
      <c r="B46" s="99">
        <v>82.5</v>
      </c>
      <c r="C46" s="99">
        <v>83</v>
      </c>
      <c r="D46" s="388">
        <f t="shared" si="8"/>
        <v>0.60606060606060996</v>
      </c>
      <c r="E46" s="99">
        <v>81</v>
      </c>
      <c r="F46" s="99">
        <v>83</v>
      </c>
      <c r="G46" s="388">
        <f t="shared" si="9"/>
        <v>2.4691358024691468</v>
      </c>
    </row>
    <row r="47" spans="1:7" s="32" customFormat="1" ht="12" customHeight="1">
      <c r="A47" s="389" t="s">
        <v>584</v>
      </c>
      <c r="B47" s="99">
        <v>67.5</v>
      </c>
      <c r="C47" s="99">
        <v>68</v>
      </c>
      <c r="D47" s="388">
        <f t="shared" si="8"/>
        <v>0.74074074074073071</v>
      </c>
      <c r="E47" s="99">
        <v>67.5</v>
      </c>
      <c r="F47" s="99">
        <v>73</v>
      </c>
      <c r="G47" s="388">
        <f t="shared" si="9"/>
        <v>8.1481481481481488</v>
      </c>
    </row>
    <row r="48" spans="1:7" s="32" customFormat="1" ht="12" customHeight="1">
      <c r="A48" s="389" t="s">
        <v>536</v>
      </c>
      <c r="B48" s="99">
        <v>77.5</v>
      </c>
      <c r="C48" s="99">
        <v>78</v>
      </c>
      <c r="D48" s="388">
        <f t="shared" si="8"/>
        <v>0.64516129032257119</v>
      </c>
      <c r="E48" s="99">
        <v>82.5</v>
      </c>
      <c r="F48" s="99">
        <v>83</v>
      </c>
      <c r="G48" s="388">
        <f t="shared" si="9"/>
        <v>0.60606060606060996</v>
      </c>
    </row>
    <row r="49" spans="1:7" s="32" customFormat="1" ht="12" customHeight="1">
      <c r="A49" s="205" t="s">
        <v>182</v>
      </c>
      <c r="B49" s="232"/>
      <c r="C49" s="232"/>
      <c r="D49" s="204"/>
      <c r="E49" s="232"/>
      <c r="F49" s="234"/>
      <c r="G49" s="204"/>
    </row>
    <row r="50" spans="1:7" s="32" customFormat="1" ht="12" customHeight="1">
      <c r="A50" s="228" t="s">
        <v>183</v>
      </c>
      <c r="B50" s="99">
        <v>77.5</v>
      </c>
      <c r="C50" s="99">
        <v>95</v>
      </c>
      <c r="D50" s="204">
        <f>((C50/B50)-          1)*100</f>
        <v>22.580645161290324</v>
      </c>
      <c r="E50" s="234">
        <v>90</v>
      </c>
      <c r="F50" s="234">
        <v>85</v>
      </c>
      <c r="G50" s="204">
        <f>((F50/E50)-          1)*100</f>
        <v>-5.555555555555558</v>
      </c>
    </row>
    <row r="51" spans="1:7" s="32" customFormat="1" ht="12" customHeight="1">
      <c r="A51" s="228" t="s">
        <v>184</v>
      </c>
      <c r="B51" s="99">
        <v>130</v>
      </c>
      <c r="C51" s="99">
        <v>132.5</v>
      </c>
      <c r="D51" s="204">
        <f>((C51/B51)-          1)*100</f>
        <v>1.9230769230769162</v>
      </c>
      <c r="E51" s="234">
        <v>100</v>
      </c>
      <c r="F51" s="234">
        <v>105</v>
      </c>
      <c r="G51" s="204">
        <f>((F51/E51)-          1)*100</f>
        <v>5.0000000000000044</v>
      </c>
    </row>
    <row r="52" spans="1:7" s="32" customFormat="1" ht="12" customHeight="1">
      <c r="A52" s="228" t="s">
        <v>185</v>
      </c>
      <c r="B52" s="99">
        <v>66</v>
      </c>
      <c r="C52" s="99">
        <v>66</v>
      </c>
      <c r="D52" s="204">
        <f>((C52/B52)-          1)*100</f>
        <v>0</v>
      </c>
      <c r="E52" s="234">
        <v>65</v>
      </c>
      <c r="F52" s="234">
        <v>65</v>
      </c>
      <c r="G52" s="204">
        <f>((F52/E52)-          1)*100</f>
        <v>0</v>
      </c>
    </row>
    <row r="53" spans="1:7" s="32" customFormat="1" ht="12" customHeight="1">
      <c r="A53" s="228" t="s">
        <v>186</v>
      </c>
      <c r="B53" s="99" t="s">
        <v>9</v>
      </c>
      <c r="C53" s="99" t="s">
        <v>9</v>
      </c>
      <c r="D53" s="92" t="s">
        <v>131</v>
      </c>
      <c r="E53" s="234">
        <v>95</v>
      </c>
      <c r="F53" s="234">
        <v>95</v>
      </c>
      <c r="G53" s="204">
        <f>((F53/E53)-          1)*100</f>
        <v>0</v>
      </c>
    </row>
    <row r="54" spans="1:7" s="32" customFormat="1" ht="12" customHeight="1">
      <c r="A54" s="228" t="s">
        <v>187</v>
      </c>
      <c r="B54" s="99">
        <v>97.5</v>
      </c>
      <c r="C54" s="99">
        <v>115</v>
      </c>
      <c r="D54" s="204">
        <f>((C54/B54)-          1)*100</f>
        <v>17.948717948717952</v>
      </c>
      <c r="E54" s="234">
        <v>90</v>
      </c>
      <c r="F54" s="234">
        <v>90</v>
      </c>
      <c r="G54" s="204">
        <f>((F54/E54)-          1)*100</f>
        <v>0</v>
      </c>
    </row>
    <row r="55" spans="1:7" s="32" customFormat="1" ht="12" customHeight="1">
      <c r="A55" s="228" t="s">
        <v>192</v>
      </c>
      <c r="B55" s="99">
        <v>105</v>
      </c>
      <c r="C55" s="99">
        <v>105</v>
      </c>
      <c r="D55" s="204">
        <f>((C55/B55)-          1)*100</f>
        <v>0</v>
      </c>
      <c r="E55" s="234">
        <v>85</v>
      </c>
      <c r="F55" s="234">
        <v>85</v>
      </c>
      <c r="G55" s="204">
        <f>((F55/E55)-    1)*100</f>
        <v>0</v>
      </c>
    </row>
    <row r="56" spans="1:7" s="32" customFormat="1" ht="12" customHeight="1">
      <c r="A56" s="228" t="s">
        <v>188</v>
      </c>
      <c r="B56" s="99">
        <v>87.5</v>
      </c>
      <c r="C56" s="99">
        <v>87.5</v>
      </c>
      <c r="D56" s="204">
        <f>((C56/B56)-          1)*100</f>
        <v>0</v>
      </c>
      <c r="E56" s="234" t="s">
        <v>9</v>
      </c>
      <c r="F56" s="234" t="s">
        <v>9</v>
      </c>
      <c r="G56" s="92" t="s">
        <v>131</v>
      </c>
    </row>
    <row r="57" spans="1:7" s="32" customFormat="1" ht="12" customHeight="1">
      <c r="A57" s="228" t="s">
        <v>189</v>
      </c>
      <c r="B57" s="99" t="s">
        <v>203</v>
      </c>
      <c r="C57" s="99" t="s">
        <v>9</v>
      </c>
      <c r="D57" s="92" t="s">
        <v>131</v>
      </c>
      <c r="E57" s="234">
        <v>85</v>
      </c>
      <c r="F57" s="234">
        <v>85</v>
      </c>
      <c r="G57" s="204">
        <f>((F57/E57)-          1)*100</f>
        <v>0</v>
      </c>
    </row>
    <row r="58" spans="1:7" s="32" customFormat="1" ht="12" customHeight="1">
      <c r="A58" s="228" t="s">
        <v>190</v>
      </c>
      <c r="B58" s="99">
        <v>92.5</v>
      </c>
      <c r="C58" s="99">
        <v>92.5</v>
      </c>
      <c r="D58" s="204">
        <f>((C58/B58)-          1)*100</f>
        <v>0</v>
      </c>
      <c r="E58" s="234">
        <v>67.5</v>
      </c>
      <c r="F58" s="234">
        <v>67.5</v>
      </c>
      <c r="G58" s="204">
        <f>((F58/E58)-          1)*100</f>
        <v>0</v>
      </c>
    </row>
    <row r="59" spans="1:7" s="32" customFormat="1" ht="12" customHeight="1">
      <c r="A59" s="228" t="s">
        <v>204</v>
      </c>
      <c r="B59" s="99">
        <v>140</v>
      </c>
      <c r="C59" s="99">
        <v>140</v>
      </c>
      <c r="D59" s="204">
        <f>((C59/B59)-          1)*100</f>
        <v>0</v>
      </c>
      <c r="E59" s="234" t="s">
        <v>9</v>
      </c>
      <c r="F59" s="234" t="s">
        <v>9</v>
      </c>
      <c r="G59" s="92" t="s">
        <v>131</v>
      </c>
    </row>
    <row r="60" spans="1:7" s="32" customFormat="1" ht="12" customHeight="1">
      <c r="A60" s="228" t="s">
        <v>205</v>
      </c>
      <c r="B60" s="99">
        <v>95</v>
      </c>
      <c r="C60" s="99">
        <v>110</v>
      </c>
      <c r="D60" s="204">
        <f>((C60/B60)-          1)*100</f>
        <v>15.789473684210531</v>
      </c>
      <c r="E60" s="234">
        <v>75</v>
      </c>
      <c r="F60" s="234">
        <v>85</v>
      </c>
      <c r="G60" s="204">
        <f>((F60/E60)-          1)*100</f>
        <v>13.33333333333333</v>
      </c>
    </row>
    <row r="61" spans="1:7" ht="12" customHeight="1">
      <c r="A61" s="199"/>
      <c r="B61" s="200"/>
      <c r="C61" s="200"/>
      <c r="D61" s="200"/>
      <c r="E61" s="403"/>
      <c r="F61" s="200"/>
      <c r="G61" s="201" t="s">
        <v>4</v>
      </c>
    </row>
    <row r="62" spans="1:7" ht="12" customHeight="1">
      <c r="A62" s="206"/>
      <c r="B62" s="105"/>
      <c r="C62" s="105"/>
      <c r="D62" s="203"/>
      <c r="E62" s="234"/>
      <c r="F62" s="105"/>
      <c r="G62" s="204"/>
    </row>
    <row r="63" spans="1:7" ht="12" customHeight="1">
      <c r="A63" s="207" t="s">
        <v>333</v>
      </c>
      <c r="B63" s="105"/>
      <c r="C63" s="105"/>
      <c r="D63" s="203"/>
      <c r="E63" s="234"/>
      <c r="F63" s="105"/>
      <c r="G63" s="204"/>
    </row>
    <row r="64" spans="1:7" ht="12.95" customHeight="1">
      <c r="A64" s="627" t="s">
        <v>6</v>
      </c>
      <c r="B64" s="629" t="s">
        <v>73</v>
      </c>
      <c r="C64" s="630"/>
      <c r="D64" s="631"/>
      <c r="E64" s="629" t="s">
        <v>82</v>
      </c>
      <c r="F64" s="630"/>
      <c r="G64" s="631"/>
    </row>
    <row r="65" spans="1:7" ht="12.95" customHeight="1">
      <c r="A65" s="628"/>
      <c r="B65" s="43" t="s">
        <v>10</v>
      </c>
      <c r="C65" s="43" t="s">
        <v>148</v>
      </c>
      <c r="D65" s="31" t="s">
        <v>38</v>
      </c>
      <c r="E65" s="43" t="s">
        <v>10</v>
      </c>
      <c r="F65" s="43" t="s">
        <v>148</v>
      </c>
      <c r="G65" s="31" t="s">
        <v>38</v>
      </c>
    </row>
    <row r="66" spans="1:7" ht="12.75" customHeight="1">
      <c r="A66" s="206"/>
      <c r="B66" s="105"/>
      <c r="C66" s="105"/>
      <c r="D66" s="203"/>
      <c r="E66" s="105"/>
      <c r="F66" s="105"/>
      <c r="G66" s="204"/>
    </row>
    <row r="67" spans="1:7" ht="12" customHeight="1">
      <c r="A67" s="202" t="s">
        <v>158</v>
      </c>
      <c r="B67" s="390"/>
      <c r="C67" s="104"/>
      <c r="D67" s="204"/>
      <c r="E67" s="233"/>
      <c r="F67" s="235"/>
      <c r="G67" s="204"/>
    </row>
    <row r="68" spans="1:7" ht="12" customHeight="1">
      <c r="A68" s="228" t="s">
        <v>159</v>
      </c>
      <c r="B68" s="434">
        <v>150</v>
      </c>
      <c r="C68" s="434">
        <v>150</v>
      </c>
      <c r="D68" s="204">
        <f t="shared" ref="D68:D75" si="10">((C68/B68)-    1)*100</f>
        <v>0</v>
      </c>
      <c r="E68" s="234" t="s">
        <v>9</v>
      </c>
      <c r="F68" s="56" t="s">
        <v>9</v>
      </c>
      <c r="G68" s="92" t="s">
        <v>131</v>
      </c>
    </row>
    <row r="69" spans="1:7" ht="12" customHeight="1">
      <c r="A69" s="228" t="s">
        <v>160</v>
      </c>
      <c r="B69" s="434">
        <v>107.5</v>
      </c>
      <c r="C69" s="434">
        <v>113</v>
      </c>
      <c r="D69" s="204">
        <f t="shared" si="10"/>
        <v>5.1162790697674376</v>
      </c>
      <c r="E69" s="234">
        <v>110</v>
      </c>
      <c r="F69" s="234">
        <v>125</v>
      </c>
      <c r="G69" s="204">
        <f>((F69/E69)-    1)*100</f>
        <v>13.636363636363647</v>
      </c>
    </row>
    <row r="70" spans="1:7" ht="12" customHeight="1">
      <c r="A70" s="228" t="s">
        <v>161</v>
      </c>
      <c r="B70" s="434">
        <v>95</v>
      </c>
      <c r="C70" s="434">
        <v>110</v>
      </c>
      <c r="D70" s="204">
        <f t="shared" si="10"/>
        <v>15.789473684210531</v>
      </c>
      <c r="E70" s="234">
        <v>100</v>
      </c>
      <c r="F70" s="234">
        <v>108</v>
      </c>
      <c r="G70" s="204">
        <f>((F70/E70)-    1)*100</f>
        <v>8.0000000000000071</v>
      </c>
    </row>
    <row r="71" spans="1:7" ht="12" customHeight="1">
      <c r="A71" s="228" t="s">
        <v>162</v>
      </c>
      <c r="B71" s="434">
        <v>107.5</v>
      </c>
      <c r="C71" s="434">
        <v>109</v>
      </c>
      <c r="D71" s="204">
        <f t="shared" si="10"/>
        <v>1.3953488372093092</v>
      </c>
      <c r="E71" s="234">
        <v>102.5</v>
      </c>
      <c r="F71" s="234">
        <v>105</v>
      </c>
      <c r="G71" s="204">
        <f>((F71/E71)-    1)*100</f>
        <v>2.4390243902439046</v>
      </c>
    </row>
    <row r="72" spans="1:7" ht="12" customHeight="1">
      <c r="A72" s="228" t="s">
        <v>163</v>
      </c>
      <c r="B72" s="434">
        <v>85</v>
      </c>
      <c r="C72" s="434">
        <v>85</v>
      </c>
      <c r="D72" s="204">
        <f t="shared" si="10"/>
        <v>0</v>
      </c>
      <c r="E72" s="234" t="s">
        <v>9</v>
      </c>
      <c r="F72" s="234" t="s">
        <v>9</v>
      </c>
      <c r="G72" s="92" t="s">
        <v>131</v>
      </c>
    </row>
    <row r="73" spans="1:7" ht="12" customHeight="1">
      <c r="A73" s="228" t="s">
        <v>164</v>
      </c>
      <c r="B73" s="434">
        <v>115</v>
      </c>
      <c r="C73" s="434">
        <v>115</v>
      </c>
      <c r="D73" s="204">
        <f t="shared" si="10"/>
        <v>0</v>
      </c>
      <c r="E73" s="234" t="s">
        <v>9</v>
      </c>
      <c r="F73" s="234" t="s">
        <v>9</v>
      </c>
      <c r="G73" s="92" t="s">
        <v>131</v>
      </c>
    </row>
    <row r="74" spans="1:7" ht="12" customHeight="1">
      <c r="A74" s="228" t="s">
        <v>165</v>
      </c>
      <c r="B74" s="434">
        <v>105</v>
      </c>
      <c r="C74" s="434">
        <v>95</v>
      </c>
      <c r="D74" s="204">
        <f t="shared" si="10"/>
        <v>-9.5238095238095237</v>
      </c>
      <c r="E74" s="234">
        <v>120</v>
      </c>
      <c r="F74" s="234">
        <v>120</v>
      </c>
      <c r="G74" s="204">
        <f>((F74/E74)-    1)*100</f>
        <v>0</v>
      </c>
    </row>
    <row r="75" spans="1:7" ht="12" customHeight="1">
      <c r="A75" s="228" t="s">
        <v>166</v>
      </c>
      <c r="B75" s="434">
        <v>90</v>
      </c>
      <c r="C75" s="434">
        <v>90</v>
      </c>
      <c r="D75" s="204">
        <f t="shared" si="10"/>
        <v>0</v>
      </c>
      <c r="E75" s="404" t="s">
        <v>9</v>
      </c>
      <c r="F75" s="56" t="s">
        <v>9</v>
      </c>
      <c r="G75" s="92" t="s">
        <v>131</v>
      </c>
    </row>
    <row r="76" spans="1:7" ht="12" customHeight="1">
      <c r="A76" s="210" t="s">
        <v>334</v>
      </c>
      <c r="B76" s="100"/>
      <c r="C76" s="100"/>
      <c r="D76" s="211"/>
      <c r="E76" s="100"/>
      <c r="F76" s="100"/>
      <c r="G76" s="212"/>
    </row>
    <row r="77" spans="1:7" ht="12" customHeight="1">
      <c r="A77" s="228" t="s">
        <v>335</v>
      </c>
      <c r="B77" s="434">
        <v>110</v>
      </c>
      <c r="C77" s="434">
        <v>115</v>
      </c>
      <c r="D77" s="211">
        <f t="shared" ref="D77:D83" si="11">((C77/B77)-          1)*100</f>
        <v>4.5454545454545414</v>
      </c>
      <c r="E77" s="434">
        <v>95</v>
      </c>
      <c r="F77" s="434">
        <v>110</v>
      </c>
      <c r="G77" s="211">
        <f t="shared" ref="G77:G84" si="12">((F77/E77)-          1)*100</f>
        <v>15.789473684210531</v>
      </c>
    </row>
    <row r="78" spans="1:7" ht="12" customHeight="1">
      <c r="A78" s="228" t="s">
        <v>336</v>
      </c>
      <c r="B78" s="434">
        <v>120</v>
      </c>
      <c r="C78" s="434">
        <v>120</v>
      </c>
      <c r="D78" s="211">
        <f t="shared" si="11"/>
        <v>0</v>
      </c>
      <c r="E78" s="434">
        <v>55</v>
      </c>
      <c r="F78" s="434">
        <v>55</v>
      </c>
      <c r="G78" s="211">
        <f t="shared" si="12"/>
        <v>0</v>
      </c>
    </row>
    <row r="79" spans="1:7" ht="12" customHeight="1">
      <c r="A79" s="228" t="s">
        <v>337</v>
      </c>
      <c r="B79" s="434">
        <v>130</v>
      </c>
      <c r="C79" s="434">
        <v>140</v>
      </c>
      <c r="D79" s="211">
        <f t="shared" si="11"/>
        <v>7.6923076923076872</v>
      </c>
      <c r="E79" s="434">
        <v>115</v>
      </c>
      <c r="F79" s="434">
        <v>130</v>
      </c>
      <c r="G79" s="211">
        <f t="shared" si="12"/>
        <v>13.043478260869556</v>
      </c>
    </row>
    <row r="80" spans="1:7" ht="12" customHeight="1">
      <c r="A80" s="228" t="s">
        <v>338</v>
      </c>
      <c r="B80" s="434">
        <v>60</v>
      </c>
      <c r="C80" s="434">
        <v>55</v>
      </c>
      <c r="D80" s="211">
        <f t="shared" si="11"/>
        <v>-8.3333333333333375</v>
      </c>
      <c r="E80" s="434">
        <v>50</v>
      </c>
      <c r="F80" s="434">
        <v>55</v>
      </c>
      <c r="G80" s="211">
        <f t="shared" si="12"/>
        <v>10.000000000000009</v>
      </c>
    </row>
    <row r="81" spans="1:7" ht="12" customHeight="1">
      <c r="A81" s="228" t="s">
        <v>339</v>
      </c>
      <c r="B81" s="435" t="s">
        <v>9</v>
      </c>
      <c r="C81" s="434">
        <v>70</v>
      </c>
      <c r="D81" s="92" t="s">
        <v>131</v>
      </c>
      <c r="E81" s="435" t="s">
        <v>9</v>
      </c>
      <c r="F81" s="434">
        <v>75</v>
      </c>
      <c r="G81" s="92" t="s">
        <v>131</v>
      </c>
    </row>
    <row r="82" spans="1:7" ht="12" customHeight="1">
      <c r="A82" s="228" t="s">
        <v>499</v>
      </c>
      <c r="B82" s="434">
        <v>55</v>
      </c>
      <c r="C82" s="434">
        <v>55</v>
      </c>
      <c r="D82" s="211">
        <f t="shared" si="11"/>
        <v>0</v>
      </c>
      <c r="E82" s="434">
        <v>50</v>
      </c>
      <c r="F82" s="434">
        <v>50</v>
      </c>
      <c r="G82" s="211">
        <f t="shared" si="12"/>
        <v>0</v>
      </c>
    </row>
    <row r="83" spans="1:7" ht="12" customHeight="1">
      <c r="A83" s="228" t="s">
        <v>341</v>
      </c>
      <c r="B83" s="434">
        <v>115</v>
      </c>
      <c r="C83" s="434">
        <v>120</v>
      </c>
      <c r="D83" s="211">
        <f t="shared" si="11"/>
        <v>4.3478260869565188</v>
      </c>
      <c r="E83" s="434">
        <v>100</v>
      </c>
      <c r="F83" s="434">
        <v>100</v>
      </c>
      <c r="G83" s="211">
        <f t="shared" si="12"/>
        <v>0</v>
      </c>
    </row>
    <row r="84" spans="1:7" ht="12" customHeight="1">
      <c r="A84" s="415" t="s">
        <v>537</v>
      </c>
      <c r="B84" s="105"/>
      <c r="C84" s="104"/>
      <c r="D84" s="203"/>
      <c r="E84" s="434">
        <v>140</v>
      </c>
      <c r="F84" s="434">
        <v>125</v>
      </c>
      <c r="G84" s="211">
        <f t="shared" si="12"/>
        <v>-10.71428571428571</v>
      </c>
    </row>
    <row r="85" spans="1:7" ht="12" customHeight="1">
      <c r="A85" s="387" t="s">
        <v>538</v>
      </c>
      <c r="B85" s="100"/>
      <c r="C85" s="100"/>
      <c r="D85" s="425"/>
      <c r="E85" s="103"/>
      <c r="F85" s="104"/>
      <c r="G85" s="203"/>
    </row>
    <row r="86" spans="1:7" ht="12" customHeight="1">
      <c r="A86" s="389" t="s">
        <v>539</v>
      </c>
      <c r="B86" s="434">
        <v>115</v>
      </c>
      <c r="C86" s="434">
        <v>135</v>
      </c>
      <c r="D86" s="388">
        <f>((C86/B86)-          1)*100</f>
        <v>17.391304347826097</v>
      </c>
      <c r="E86" s="435" t="s">
        <v>9</v>
      </c>
      <c r="F86" s="435" t="s">
        <v>9</v>
      </c>
      <c r="G86" s="33" t="s">
        <v>131</v>
      </c>
    </row>
    <row r="87" spans="1:7" ht="12" customHeight="1">
      <c r="A87" s="389" t="s">
        <v>596</v>
      </c>
      <c r="B87" s="434">
        <v>90</v>
      </c>
      <c r="C87" s="434">
        <v>110</v>
      </c>
      <c r="D87" s="388">
        <f>((C87/B87)-          1)*100</f>
        <v>22.222222222222232</v>
      </c>
      <c r="E87" s="435" t="s">
        <v>9</v>
      </c>
      <c r="F87" s="435" t="s">
        <v>9</v>
      </c>
      <c r="G87" s="33" t="s">
        <v>131</v>
      </c>
    </row>
    <row r="88" spans="1:7" ht="12" customHeight="1">
      <c r="A88" s="426" t="s">
        <v>67</v>
      </c>
      <c r="B88" s="434"/>
      <c r="C88" s="434"/>
      <c r="D88" s="204"/>
      <c r="E88" s="104"/>
      <c r="F88" s="104"/>
      <c r="G88" s="204"/>
    </row>
    <row r="89" spans="1:7" ht="12" customHeight="1">
      <c r="A89" s="228" t="s">
        <v>69</v>
      </c>
      <c r="B89" s="434">
        <v>100</v>
      </c>
      <c r="C89" s="434">
        <v>100</v>
      </c>
      <c r="D89" s="33" t="s">
        <v>131</v>
      </c>
      <c r="E89" s="434">
        <v>45</v>
      </c>
      <c r="F89" s="434">
        <v>61</v>
      </c>
      <c r="G89" s="33" t="s">
        <v>131</v>
      </c>
    </row>
    <row r="90" spans="1:7" ht="12" customHeight="1">
      <c r="A90" s="405" t="s">
        <v>129</v>
      </c>
      <c r="B90" s="434">
        <v>135</v>
      </c>
      <c r="C90" s="434">
        <v>135</v>
      </c>
      <c r="D90" s="204">
        <f>((C90/B90)-          1)*100</f>
        <v>0</v>
      </c>
      <c r="E90" s="434">
        <v>45</v>
      </c>
      <c r="F90" s="434">
        <v>45</v>
      </c>
      <c r="G90" s="204">
        <f>((F90/E90)-          1)*100</f>
        <v>0</v>
      </c>
    </row>
    <row r="91" spans="1:7" ht="12" customHeight="1">
      <c r="A91" s="405" t="s">
        <v>55</v>
      </c>
      <c r="B91" s="434">
        <v>132.5</v>
      </c>
      <c r="C91" s="434">
        <v>122.5</v>
      </c>
      <c r="D91" s="204">
        <f>((C91/B91)-          1)*100</f>
        <v>-7.547169811320753</v>
      </c>
      <c r="E91" s="434">
        <v>47.5</v>
      </c>
      <c r="F91" s="434">
        <v>56</v>
      </c>
      <c r="G91" s="204">
        <f>((F91/E91)-          1)*100</f>
        <v>17.894736842105253</v>
      </c>
    </row>
    <row r="92" spans="1:7" ht="12" customHeight="1">
      <c r="A92" s="405" t="s">
        <v>70</v>
      </c>
      <c r="B92" s="434">
        <v>142</v>
      </c>
      <c r="C92" s="434">
        <v>144</v>
      </c>
      <c r="D92" s="204">
        <f>((C92/B92)-          1)*100</f>
        <v>1.4084507042253502</v>
      </c>
      <c r="E92" s="434">
        <v>55</v>
      </c>
      <c r="F92" s="434">
        <v>60</v>
      </c>
      <c r="G92" s="204">
        <f>((F92/E92)-          1)*100</f>
        <v>9.0909090909090828</v>
      </c>
    </row>
    <row r="93" spans="1:7" ht="12" customHeight="1">
      <c r="A93" s="205" t="s">
        <v>175</v>
      </c>
      <c r="B93" s="434"/>
      <c r="C93" s="104"/>
      <c r="D93" s="204"/>
      <c r="E93" s="434"/>
      <c r="F93" s="434"/>
      <c r="G93" s="92"/>
    </row>
    <row r="94" spans="1:7" ht="12" customHeight="1">
      <c r="A94" s="406" t="s">
        <v>176</v>
      </c>
      <c r="B94" s="434">
        <v>60</v>
      </c>
      <c r="C94" s="434">
        <v>55</v>
      </c>
      <c r="D94" s="204">
        <f>((C94/B94)-          1)*100</f>
        <v>-8.3333333333333375</v>
      </c>
      <c r="E94" s="434">
        <v>65</v>
      </c>
      <c r="F94" s="435" t="s">
        <v>203</v>
      </c>
      <c r="G94" s="33" t="s">
        <v>131</v>
      </c>
    </row>
    <row r="95" spans="1:7" ht="12" customHeight="1">
      <c r="A95" s="406" t="s">
        <v>177</v>
      </c>
      <c r="B95" s="434">
        <v>45</v>
      </c>
      <c r="C95" s="434">
        <v>45</v>
      </c>
      <c r="D95" s="204">
        <f>((C95/B95)-          1)*100</f>
        <v>0</v>
      </c>
      <c r="E95" s="434">
        <v>70</v>
      </c>
      <c r="F95" s="434">
        <v>75</v>
      </c>
      <c r="G95" s="204">
        <f>((F95/E95)-          1)*100</f>
        <v>7.1428571428571397</v>
      </c>
    </row>
    <row r="96" spans="1:7" ht="12" customHeight="1">
      <c r="A96" s="90" t="s">
        <v>595</v>
      </c>
      <c r="B96" s="434"/>
      <c r="C96" s="434">
        <v>55</v>
      </c>
      <c r="D96" s="204"/>
      <c r="E96" s="435" t="s">
        <v>203</v>
      </c>
      <c r="F96" s="434">
        <v>75</v>
      </c>
      <c r="G96" s="92" t="s">
        <v>131</v>
      </c>
    </row>
    <row r="97" spans="1:7" ht="12" customHeight="1">
      <c r="A97" s="406" t="s">
        <v>179</v>
      </c>
      <c r="B97" s="434">
        <v>45</v>
      </c>
      <c r="C97" s="434">
        <v>45</v>
      </c>
      <c r="D97" s="204">
        <f>((C97/B97)-          1)*100</f>
        <v>0</v>
      </c>
      <c r="E97" s="233">
        <v>60</v>
      </c>
      <c r="F97" s="434">
        <v>70</v>
      </c>
      <c r="G97" s="204">
        <f>((F97/E97)-          1)*100</f>
        <v>16.666666666666675</v>
      </c>
    </row>
    <row r="98" spans="1:7" ht="12" customHeight="1">
      <c r="A98" s="205" t="s">
        <v>206</v>
      </c>
      <c r="B98" s="434"/>
      <c r="C98" s="434"/>
      <c r="D98" s="204"/>
      <c r="E98" s="105"/>
      <c r="F98" s="105"/>
      <c r="G98" s="92"/>
    </row>
    <row r="99" spans="1:7" ht="12" customHeight="1">
      <c r="A99" s="406" t="s">
        <v>194</v>
      </c>
      <c r="B99" s="434">
        <v>115</v>
      </c>
      <c r="C99" s="434">
        <v>125</v>
      </c>
      <c r="D99" s="204">
        <f t="shared" ref="D99:D107" si="13">((C99/B99)-          1)*100</f>
        <v>8.6956521739130377</v>
      </c>
      <c r="E99" s="232" t="s">
        <v>9</v>
      </c>
      <c r="F99" s="232" t="s">
        <v>9</v>
      </c>
      <c r="G99" s="33" t="s">
        <v>131</v>
      </c>
    </row>
    <row r="100" spans="1:7" ht="12" customHeight="1">
      <c r="A100" s="406" t="s">
        <v>195</v>
      </c>
      <c r="B100" s="434">
        <v>125</v>
      </c>
      <c r="C100" s="434">
        <v>125</v>
      </c>
      <c r="D100" s="204">
        <f t="shared" si="13"/>
        <v>0</v>
      </c>
      <c r="E100" s="232" t="s">
        <v>9</v>
      </c>
      <c r="F100" s="232" t="s">
        <v>9</v>
      </c>
      <c r="G100" s="33" t="s">
        <v>131</v>
      </c>
    </row>
    <row r="101" spans="1:7" ht="12" customHeight="1">
      <c r="A101" s="406" t="s">
        <v>196</v>
      </c>
      <c r="B101" s="434">
        <v>125</v>
      </c>
      <c r="C101" s="55">
        <v>125</v>
      </c>
      <c r="D101" s="204">
        <f t="shared" si="13"/>
        <v>0</v>
      </c>
      <c r="E101" s="232" t="s">
        <v>9</v>
      </c>
      <c r="F101" s="232" t="s">
        <v>9</v>
      </c>
      <c r="G101" s="33" t="s">
        <v>131</v>
      </c>
    </row>
    <row r="102" spans="1:7" ht="12" customHeight="1">
      <c r="A102" s="406" t="s">
        <v>197</v>
      </c>
      <c r="B102" s="434">
        <v>125</v>
      </c>
      <c r="C102" s="434">
        <v>125</v>
      </c>
      <c r="D102" s="204">
        <f t="shared" si="13"/>
        <v>0</v>
      </c>
      <c r="E102" s="232" t="s">
        <v>9</v>
      </c>
      <c r="F102" s="232" t="s">
        <v>9</v>
      </c>
      <c r="G102" s="33" t="s">
        <v>131</v>
      </c>
    </row>
    <row r="103" spans="1:7" ht="12" customHeight="1">
      <c r="A103" s="406" t="s">
        <v>198</v>
      </c>
      <c r="B103" s="434">
        <v>130</v>
      </c>
      <c r="C103" s="434">
        <v>125</v>
      </c>
      <c r="D103" s="204">
        <f t="shared" si="13"/>
        <v>-3.8461538461538436</v>
      </c>
      <c r="E103" s="232" t="s">
        <v>9</v>
      </c>
      <c r="F103" s="232" t="s">
        <v>9</v>
      </c>
      <c r="G103" s="33" t="s">
        <v>131</v>
      </c>
    </row>
    <row r="104" spans="1:7" ht="12" customHeight="1">
      <c r="A104" s="406" t="s">
        <v>199</v>
      </c>
      <c r="B104" s="434">
        <v>155</v>
      </c>
      <c r="C104" s="434">
        <v>155</v>
      </c>
      <c r="D104" s="204">
        <f t="shared" si="13"/>
        <v>0</v>
      </c>
      <c r="E104" s="232" t="s">
        <v>9</v>
      </c>
      <c r="F104" s="232" t="s">
        <v>9</v>
      </c>
      <c r="G104" s="33" t="s">
        <v>131</v>
      </c>
    </row>
    <row r="105" spans="1:7" ht="12" customHeight="1">
      <c r="A105" s="406" t="s">
        <v>200</v>
      </c>
      <c r="B105" s="434">
        <v>135</v>
      </c>
      <c r="C105" s="434">
        <v>135</v>
      </c>
      <c r="D105" s="204">
        <f t="shared" si="13"/>
        <v>0</v>
      </c>
      <c r="E105" s="232" t="s">
        <v>9</v>
      </c>
      <c r="F105" s="232" t="s">
        <v>9</v>
      </c>
      <c r="G105" s="33" t="s">
        <v>131</v>
      </c>
    </row>
    <row r="106" spans="1:7" ht="12" customHeight="1">
      <c r="A106" s="406" t="s">
        <v>201</v>
      </c>
      <c r="B106" s="434">
        <v>130</v>
      </c>
      <c r="C106" s="434">
        <v>130</v>
      </c>
      <c r="D106" s="204">
        <f t="shared" si="13"/>
        <v>0</v>
      </c>
      <c r="E106" s="232" t="s">
        <v>9</v>
      </c>
      <c r="F106" s="232" t="s">
        <v>9</v>
      </c>
      <c r="G106" s="33" t="s">
        <v>131</v>
      </c>
    </row>
    <row r="107" spans="1:7" ht="12" customHeight="1">
      <c r="A107" s="406" t="s">
        <v>202</v>
      </c>
      <c r="B107" s="434">
        <v>142.5</v>
      </c>
      <c r="C107" s="434">
        <v>142.5</v>
      </c>
      <c r="D107" s="204">
        <f t="shared" si="13"/>
        <v>0</v>
      </c>
      <c r="E107" s="232" t="s">
        <v>9</v>
      </c>
      <c r="F107" s="232" t="s">
        <v>9</v>
      </c>
      <c r="G107" s="33" t="s">
        <v>131</v>
      </c>
    </row>
    <row r="108" spans="1:7" ht="12" customHeight="1">
      <c r="A108" s="202" t="s">
        <v>62</v>
      </c>
      <c r="B108" s="434"/>
      <c r="C108" s="434"/>
      <c r="D108" s="204"/>
      <c r="E108" s="104"/>
      <c r="F108" s="434"/>
      <c r="G108" s="33"/>
    </row>
    <row r="109" spans="1:7" ht="12" customHeight="1">
      <c r="A109" s="405" t="s">
        <v>63</v>
      </c>
      <c r="B109" s="434">
        <v>62.5</v>
      </c>
      <c r="C109" s="434">
        <v>62.5</v>
      </c>
      <c r="D109" s="204">
        <f>((C109/B109)-          1)*100</f>
        <v>0</v>
      </c>
      <c r="E109" s="434">
        <v>72.5</v>
      </c>
      <c r="F109" s="435">
        <v>72.5</v>
      </c>
      <c r="G109" s="204">
        <f>((F109/E109)-          1)*100</f>
        <v>0</v>
      </c>
    </row>
    <row r="110" spans="1:7" ht="12" customHeight="1">
      <c r="A110" s="405" t="s">
        <v>64</v>
      </c>
      <c r="B110" s="434">
        <v>55</v>
      </c>
      <c r="C110" s="434">
        <v>55</v>
      </c>
      <c r="D110" s="204">
        <f>((C110/B110)-          1)*100</f>
        <v>0</v>
      </c>
      <c r="E110" s="435" t="s">
        <v>119</v>
      </c>
      <c r="F110" s="435" t="s">
        <v>9</v>
      </c>
      <c r="G110" s="33" t="s">
        <v>131</v>
      </c>
    </row>
    <row r="111" spans="1:7" ht="12" customHeight="1">
      <c r="A111" s="405" t="s">
        <v>48</v>
      </c>
      <c r="B111" s="434">
        <v>65</v>
      </c>
      <c r="C111" s="55">
        <v>65</v>
      </c>
      <c r="D111" s="204">
        <f>((C111/B111)-          1)*100</f>
        <v>0</v>
      </c>
      <c r="E111" s="435" t="s">
        <v>119</v>
      </c>
      <c r="F111" s="435" t="s">
        <v>9</v>
      </c>
      <c r="G111" s="33" t="s">
        <v>131</v>
      </c>
    </row>
    <row r="112" spans="1:7" ht="12" customHeight="1">
      <c r="A112" s="427" t="s">
        <v>65</v>
      </c>
      <c r="B112" s="436">
        <v>65</v>
      </c>
      <c r="C112" s="436">
        <v>55</v>
      </c>
      <c r="D112" s="428">
        <f>((C112/B112)-          1)*100</f>
        <v>-15.384615384615385</v>
      </c>
      <c r="E112" s="436">
        <v>170</v>
      </c>
      <c r="F112" s="437">
        <v>190</v>
      </c>
      <c r="G112" s="428">
        <f>((F112/E112)-          1)*100</f>
        <v>11.764705882352944</v>
      </c>
    </row>
    <row r="113" spans="1:7" ht="9" customHeight="1">
      <c r="A113" s="385" t="s">
        <v>53</v>
      </c>
      <c r="B113" s="386"/>
      <c r="C113" s="386"/>
      <c r="D113" s="386"/>
      <c r="E113" s="386"/>
      <c r="F113" s="386"/>
      <c r="G113" s="386"/>
    </row>
    <row r="114" spans="1:7" ht="9" customHeight="1">
      <c r="A114" s="626" t="s">
        <v>583</v>
      </c>
      <c r="B114" s="626"/>
      <c r="C114" s="626"/>
      <c r="D114" s="626"/>
      <c r="E114" s="626"/>
      <c r="F114" s="626"/>
      <c r="G114" s="626"/>
    </row>
    <row r="115" spans="1:7" ht="12.95" customHeight="1"/>
    <row r="116" spans="1:7" ht="12.95" customHeight="1"/>
    <row r="117" spans="1:7" ht="12.95" customHeight="1"/>
    <row r="118" spans="1:7" ht="12.95" customHeight="1"/>
    <row r="119" spans="1:7" ht="9.75" customHeight="1"/>
    <row r="120" spans="1:7" ht="9.75" customHeight="1"/>
    <row r="121" spans="1:7" ht="9" customHeight="1"/>
    <row r="122" spans="1:7" ht="9" customHeight="1"/>
  </sheetData>
  <mergeCells count="7">
    <mergeCell ref="A114:G114"/>
    <mergeCell ref="A64:A65"/>
    <mergeCell ref="B64:D64"/>
    <mergeCell ref="E64:G64"/>
    <mergeCell ref="A4:A5"/>
    <mergeCell ref="B4:D4"/>
    <mergeCell ref="E4:G4"/>
  </mergeCells>
  <phoneticPr fontId="19" type="noConversion"/>
  <pageMargins left="0" right="0" top="0" bottom="0" header="0" footer="0"/>
  <pageSetup paperSize="9" orientation="portrait" r:id="rId1"/>
  <headerFooter scaleWithDoc="0" alignWithMargins="0"/>
  <rowBreaks count="1" manualBreakCount="1">
    <brk id="62" max="6" man="1"/>
  </rowBreaks>
  <extLst>
    <ext xmlns:mx="http://schemas.microsoft.com/office/mac/excel/2008/main" uri="http://schemas.microsoft.com/office/mac/excel/2008/main">
      <mx:PLV Mode="0" OnePage="0" WScale="0"/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published="0"/>
  <dimension ref="A1:G126"/>
  <sheetViews>
    <sheetView showGridLines="0" topLeftCell="A100" zoomScaleNormal="100" workbookViewId="0">
      <selection activeCell="A114" sqref="A114:A115"/>
    </sheetView>
  </sheetViews>
  <sheetFormatPr baseColWidth="10" defaultRowHeight="12.75"/>
  <cols>
    <col min="1" max="1" width="23.140625" customWidth="1"/>
    <col min="3" max="3" width="17.42578125" customWidth="1"/>
  </cols>
  <sheetData>
    <row r="1" spans="1:7" ht="15.95" customHeight="1">
      <c r="A1" s="161" t="s">
        <v>638</v>
      </c>
      <c r="B1" s="284"/>
      <c r="C1" s="284"/>
      <c r="D1" s="284"/>
      <c r="E1" s="284"/>
      <c r="F1" s="285"/>
      <c r="G1" s="163"/>
    </row>
    <row r="2" spans="1:7" ht="12" customHeight="1">
      <c r="A2" s="161" t="s">
        <v>639</v>
      </c>
      <c r="B2" s="286"/>
      <c r="C2" s="286"/>
      <c r="D2" s="286"/>
      <c r="E2" s="286"/>
      <c r="F2" s="287"/>
      <c r="G2" s="164"/>
    </row>
    <row r="3" spans="1:7" ht="3.95" customHeight="1">
      <c r="A3" s="161" t="s">
        <v>94</v>
      </c>
      <c r="B3" s="161"/>
      <c r="C3" s="161"/>
      <c r="D3" s="161"/>
      <c r="E3" s="161"/>
      <c r="F3" s="162"/>
      <c r="G3" s="163"/>
    </row>
    <row r="4" spans="1:7" ht="18" customHeight="1">
      <c r="A4" s="7" t="s">
        <v>465</v>
      </c>
      <c r="B4" s="7" t="s">
        <v>466</v>
      </c>
      <c r="C4" s="7" t="s">
        <v>226</v>
      </c>
      <c r="D4" s="7" t="s">
        <v>319</v>
      </c>
      <c r="E4" s="7" t="s">
        <v>227</v>
      </c>
      <c r="F4" s="165" t="s">
        <v>640</v>
      </c>
      <c r="G4" s="166" t="s">
        <v>492</v>
      </c>
    </row>
    <row r="5" spans="1:7" ht="11.1" customHeight="1">
      <c r="A5" s="639" t="s">
        <v>469</v>
      </c>
      <c r="B5" s="167" t="s">
        <v>265</v>
      </c>
      <c r="C5" s="168" t="s">
        <v>269</v>
      </c>
      <c r="D5" s="168" t="s">
        <v>230</v>
      </c>
      <c r="E5" s="168" t="s">
        <v>230</v>
      </c>
      <c r="F5" s="169">
        <v>1200</v>
      </c>
      <c r="G5" s="170">
        <v>2.7</v>
      </c>
    </row>
    <row r="6" spans="1:7" ht="11.1" customHeight="1">
      <c r="A6" s="640"/>
      <c r="B6" s="167" t="s">
        <v>265</v>
      </c>
      <c r="C6" s="168" t="s">
        <v>641</v>
      </c>
      <c r="D6" s="168" t="s">
        <v>230</v>
      </c>
      <c r="E6" s="168" t="s">
        <v>230</v>
      </c>
      <c r="F6" s="169">
        <v>280</v>
      </c>
      <c r="G6" s="170">
        <v>3</v>
      </c>
    </row>
    <row r="7" spans="1:7" ht="11.1" customHeight="1">
      <c r="A7" s="640"/>
      <c r="B7" s="167" t="s">
        <v>228</v>
      </c>
      <c r="C7" s="168" t="s">
        <v>229</v>
      </c>
      <c r="D7" s="168" t="s">
        <v>230</v>
      </c>
      <c r="E7" s="168" t="s">
        <v>230</v>
      </c>
      <c r="F7" s="169">
        <v>80</v>
      </c>
      <c r="G7" s="170">
        <v>3.45</v>
      </c>
    </row>
    <row r="8" spans="1:7" ht="11.1" customHeight="1">
      <c r="A8" s="641"/>
      <c r="B8" s="167" t="s">
        <v>231</v>
      </c>
      <c r="C8" s="168" t="s">
        <v>232</v>
      </c>
      <c r="D8" s="168" t="s">
        <v>230</v>
      </c>
      <c r="E8" s="168" t="s">
        <v>230</v>
      </c>
      <c r="F8" s="169">
        <v>1450</v>
      </c>
      <c r="G8" s="170">
        <v>4.5</v>
      </c>
    </row>
    <row r="9" spans="1:7" ht="11.1" customHeight="1">
      <c r="A9" s="632" t="s">
        <v>470</v>
      </c>
      <c r="B9" s="293" t="s">
        <v>233</v>
      </c>
      <c r="C9" s="293" t="s">
        <v>234</v>
      </c>
      <c r="D9" s="543" t="s">
        <v>235</v>
      </c>
      <c r="E9" s="543" t="s">
        <v>235</v>
      </c>
      <c r="F9" s="294">
        <v>1009</v>
      </c>
      <c r="G9" s="544">
        <v>12</v>
      </c>
    </row>
    <row r="10" spans="1:7" s="76" customFormat="1" ht="11.1" customHeight="1">
      <c r="A10" s="633"/>
      <c r="B10" s="167" t="s">
        <v>236</v>
      </c>
      <c r="C10" s="168" t="s">
        <v>237</v>
      </c>
      <c r="D10" s="168" t="s">
        <v>235</v>
      </c>
      <c r="E10" s="168" t="s">
        <v>235</v>
      </c>
      <c r="F10" s="169">
        <v>1727</v>
      </c>
      <c r="G10" s="170">
        <v>10</v>
      </c>
    </row>
    <row r="11" spans="1:7" s="76" customFormat="1" ht="11.1" customHeight="1">
      <c r="A11" s="633"/>
      <c r="B11" s="167" t="s">
        <v>351</v>
      </c>
      <c r="C11" s="168" t="s">
        <v>353</v>
      </c>
      <c r="D11" s="168" t="s">
        <v>230</v>
      </c>
      <c r="E11" s="168" t="s">
        <v>230</v>
      </c>
      <c r="F11" s="169">
        <v>1400</v>
      </c>
      <c r="G11" s="170">
        <v>2</v>
      </c>
    </row>
    <row r="12" spans="1:7" ht="11.1" customHeight="1">
      <c r="A12" s="633"/>
      <c r="B12" s="167" t="s">
        <v>351</v>
      </c>
      <c r="C12" s="168" t="s">
        <v>353</v>
      </c>
      <c r="D12" s="168" t="s">
        <v>230</v>
      </c>
      <c r="E12" s="168" t="s">
        <v>240</v>
      </c>
      <c r="F12" s="169">
        <v>400</v>
      </c>
      <c r="G12" s="170">
        <v>3</v>
      </c>
    </row>
    <row r="13" spans="1:7" ht="11.1" customHeight="1">
      <c r="A13" s="634"/>
      <c r="B13" s="545" t="s">
        <v>238</v>
      </c>
      <c r="C13" s="546" t="s">
        <v>239</v>
      </c>
      <c r="D13" s="174" t="s">
        <v>230</v>
      </c>
      <c r="E13" s="168" t="s">
        <v>240</v>
      </c>
      <c r="F13" s="169">
        <v>327</v>
      </c>
      <c r="G13" s="170">
        <v>5</v>
      </c>
    </row>
    <row r="14" spans="1:7" ht="11.1" customHeight="1">
      <c r="A14" s="632" t="s">
        <v>471</v>
      </c>
      <c r="B14" s="167" t="s">
        <v>228</v>
      </c>
      <c r="C14" s="167" t="s">
        <v>241</v>
      </c>
      <c r="D14" s="543" t="s">
        <v>235</v>
      </c>
      <c r="E14" s="543" t="s">
        <v>235</v>
      </c>
      <c r="F14" s="294">
        <v>650</v>
      </c>
      <c r="G14" s="547">
        <v>5</v>
      </c>
    </row>
    <row r="15" spans="1:7" ht="11.1" customHeight="1">
      <c r="A15" s="633"/>
      <c r="B15" s="167" t="s">
        <v>228</v>
      </c>
      <c r="C15" s="167" t="s">
        <v>514</v>
      </c>
      <c r="D15" s="168" t="s">
        <v>245</v>
      </c>
      <c r="E15" s="168" t="s">
        <v>245</v>
      </c>
      <c r="F15" s="169">
        <v>560</v>
      </c>
      <c r="G15" s="172">
        <v>5</v>
      </c>
    </row>
    <row r="16" spans="1:7" ht="11.1" customHeight="1">
      <c r="A16" s="633"/>
      <c r="B16" s="167" t="s">
        <v>236</v>
      </c>
      <c r="C16" s="167" t="s">
        <v>237</v>
      </c>
      <c r="D16" s="171" t="s">
        <v>235</v>
      </c>
      <c r="E16" s="171" t="s">
        <v>235</v>
      </c>
      <c r="F16" s="169">
        <v>860</v>
      </c>
      <c r="G16" s="172">
        <v>10</v>
      </c>
    </row>
    <row r="17" spans="1:7" ht="11.1" customHeight="1">
      <c r="A17" s="633"/>
      <c r="B17" s="167" t="s">
        <v>242</v>
      </c>
      <c r="C17" s="167" t="s">
        <v>515</v>
      </c>
      <c r="D17" s="171" t="s">
        <v>247</v>
      </c>
      <c r="E17" s="171" t="s">
        <v>247</v>
      </c>
      <c r="F17" s="169">
        <v>403</v>
      </c>
      <c r="G17" s="172">
        <v>12</v>
      </c>
    </row>
    <row r="18" spans="1:7" ht="11.1" customHeight="1">
      <c r="A18" s="633"/>
      <c r="B18" s="167" t="s">
        <v>242</v>
      </c>
      <c r="C18" s="167" t="s">
        <v>515</v>
      </c>
      <c r="D18" s="171" t="s">
        <v>245</v>
      </c>
      <c r="E18" s="171" t="s">
        <v>245</v>
      </c>
      <c r="F18" s="169">
        <v>156</v>
      </c>
      <c r="G18" s="172">
        <v>12</v>
      </c>
    </row>
    <row r="19" spans="1:7" ht="11.1" customHeight="1">
      <c r="A19" s="633"/>
      <c r="B19" s="167" t="s">
        <v>243</v>
      </c>
      <c r="C19" s="167" t="s">
        <v>244</v>
      </c>
      <c r="D19" s="171" t="s">
        <v>245</v>
      </c>
      <c r="E19" s="171" t="s">
        <v>245</v>
      </c>
      <c r="F19" s="169">
        <v>700</v>
      </c>
      <c r="G19" s="172">
        <v>12</v>
      </c>
    </row>
    <row r="20" spans="1:7" ht="11.1" customHeight="1">
      <c r="A20" s="633"/>
      <c r="B20" s="167" t="s">
        <v>243</v>
      </c>
      <c r="C20" s="167" t="s">
        <v>246</v>
      </c>
      <c r="D20" s="171" t="s">
        <v>247</v>
      </c>
      <c r="E20" s="171" t="s">
        <v>247</v>
      </c>
      <c r="F20" s="169">
        <v>174</v>
      </c>
      <c r="G20" s="172">
        <v>12</v>
      </c>
    </row>
    <row r="21" spans="1:7" ht="11.1" customHeight="1">
      <c r="A21" s="633"/>
      <c r="B21" s="167" t="s">
        <v>238</v>
      </c>
      <c r="C21" s="167" t="s">
        <v>239</v>
      </c>
      <c r="D21" s="171" t="s">
        <v>247</v>
      </c>
      <c r="E21" s="171" t="s">
        <v>247</v>
      </c>
      <c r="F21" s="169">
        <v>1180</v>
      </c>
      <c r="G21" s="172">
        <v>5</v>
      </c>
    </row>
    <row r="22" spans="1:7" s="76" customFormat="1" ht="11.1" customHeight="1">
      <c r="A22" s="634"/>
      <c r="B22" s="167" t="s">
        <v>238</v>
      </c>
      <c r="C22" s="545" t="s">
        <v>239</v>
      </c>
      <c r="D22" s="548" t="s">
        <v>230</v>
      </c>
      <c r="E22" s="548" t="s">
        <v>230</v>
      </c>
      <c r="F22" s="169">
        <v>2130</v>
      </c>
      <c r="G22" s="549">
        <v>5</v>
      </c>
    </row>
    <row r="23" spans="1:7" s="76" customFormat="1" ht="11.1" customHeight="1">
      <c r="A23" s="635" t="s">
        <v>642</v>
      </c>
      <c r="B23" s="296" t="s">
        <v>228</v>
      </c>
      <c r="C23" s="167" t="s">
        <v>543</v>
      </c>
      <c r="D23" s="173" t="s">
        <v>230</v>
      </c>
      <c r="E23" s="174" t="s">
        <v>240</v>
      </c>
      <c r="F23" s="294">
        <v>750</v>
      </c>
      <c r="G23" s="172">
        <v>6</v>
      </c>
    </row>
    <row r="24" spans="1:7" ht="11.1" customHeight="1">
      <c r="A24" s="636"/>
      <c r="B24" s="173" t="s">
        <v>228</v>
      </c>
      <c r="C24" s="167" t="s">
        <v>543</v>
      </c>
      <c r="D24" s="173" t="s">
        <v>230</v>
      </c>
      <c r="E24" s="173" t="s">
        <v>230</v>
      </c>
      <c r="F24" s="169">
        <v>2200</v>
      </c>
      <c r="G24" s="172">
        <v>5</v>
      </c>
    </row>
    <row r="25" spans="1:7" ht="11.1" customHeight="1">
      <c r="A25" s="636"/>
      <c r="B25" s="173" t="s">
        <v>228</v>
      </c>
      <c r="C25" s="173" t="s">
        <v>248</v>
      </c>
      <c r="D25" s="173" t="s">
        <v>230</v>
      </c>
      <c r="E25" s="174" t="s">
        <v>240</v>
      </c>
      <c r="F25" s="169">
        <v>1772</v>
      </c>
      <c r="G25" s="172">
        <v>6</v>
      </c>
    </row>
    <row r="26" spans="1:7" ht="11.1" customHeight="1">
      <c r="A26" s="636"/>
      <c r="B26" s="173" t="s">
        <v>249</v>
      </c>
      <c r="C26" s="173" t="s">
        <v>250</v>
      </c>
      <c r="D26" s="173" t="s">
        <v>230</v>
      </c>
      <c r="E26" s="173" t="s">
        <v>230</v>
      </c>
      <c r="F26" s="169">
        <v>7300</v>
      </c>
      <c r="G26" s="172">
        <v>5</v>
      </c>
    </row>
    <row r="27" spans="1:7" ht="11.1" customHeight="1">
      <c r="A27" s="636"/>
      <c r="B27" s="173" t="s">
        <v>249</v>
      </c>
      <c r="C27" s="173" t="s">
        <v>250</v>
      </c>
      <c r="D27" s="173" t="s">
        <v>230</v>
      </c>
      <c r="E27" s="174" t="s">
        <v>240</v>
      </c>
      <c r="F27" s="169">
        <v>3850</v>
      </c>
      <c r="G27" s="172">
        <v>6</v>
      </c>
    </row>
    <row r="28" spans="1:7" ht="11.1" customHeight="1">
      <c r="A28" s="636"/>
      <c r="B28" s="173" t="s">
        <v>249</v>
      </c>
      <c r="C28" s="173" t="s">
        <v>250</v>
      </c>
      <c r="D28" s="173" t="s">
        <v>230</v>
      </c>
      <c r="E28" s="174" t="s">
        <v>247</v>
      </c>
      <c r="F28" s="169">
        <v>1150</v>
      </c>
      <c r="G28" s="172">
        <v>4.8</v>
      </c>
    </row>
    <row r="29" spans="1:7" ht="11.1" customHeight="1">
      <c r="A29" s="636"/>
      <c r="B29" s="173" t="s">
        <v>249</v>
      </c>
      <c r="C29" s="173" t="s">
        <v>251</v>
      </c>
      <c r="D29" s="173" t="s">
        <v>230</v>
      </c>
      <c r="E29" s="174" t="s">
        <v>240</v>
      </c>
      <c r="F29" s="169">
        <v>2500</v>
      </c>
      <c r="G29" s="172">
        <v>6</v>
      </c>
    </row>
    <row r="30" spans="1:7" ht="11.1" customHeight="1">
      <c r="A30" s="636"/>
      <c r="B30" s="173" t="s">
        <v>249</v>
      </c>
      <c r="C30" s="173" t="s">
        <v>251</v>
      </c>
      <c r="D30" s="174" t="s">
        <v>230</v>
      </c>
      <c r="E30" s="174" t="s">
        <v>230</v>
      </c>
      <c r="F30" s="169">
        <v>800</v>
      </c>
      <c r="G30" s="172">
        <v>5</v>
      </c>
    </row>
    <row r="31" spans="1:7" ht="11.1" customHeight="1">
      <c r="A31" s="636"/>
      <c r="B31" s="173" t="s">
        <v>252</v>
      </c>
      <c r="C31" s="173" t="s">
        <v>253</v>
      </c>
      <c r="D31" s="174" t="s">
        <v>230</v>
      </c>
      <c r="E31" s="174" t="s">
        <v>230</v>
      </c>
      <c r="F31" s="169">
        <v>900</v>
      </c>
      <c r="G31" s="172">
        <v>8</v>
      </c>
    </row>
    <row r="32" spans="1:7" s="76" customFormat="1" ht="11.1" customHeight="1">
      <c r="A32" s="636"/>
      <c r="B32" s="173" t="s">
        <v>252</v>
      </c>
      <c r="C32" s="174" t="s">
        <v>254</v>
      </c>
      <c r="D32" s="174" t="s">
        <v>230</v>
      </c>
      <c r="E32" s="174" t="s">
        <v>230</v>
      </c>
      <c r="F32" s="169">
        <v>1361</v>
      </c>
      <c r="G32" s="172">
        <v>8</v>
      </c>
    </row>
    <row r="33" spans="1:7" s="76" customFormat="1" ht="11.1" customHeight="1">
      <c r="A33" s="636"/>
      <c r="B33" s="173" t="s">
        <v>255</v>
      </c>
      <c r="C33" s="173" t="s">
        <v>256</v>
      </c>
      <c r="D33" s="174" t="s">
        <v>230</v>
      </c>
      <c r="E33" s="174" t="s">
        <v>240</v>
      </c>
      <c r="F33" s="169">
        <v>330</v>
      </c>
      <c r="G33" s="172">
        <v>10</v>
      </c>
    </row>
    <row r="34" spans="1:7" ht="11.1" customHeight="1">
      <c r="A34" s="636"/>
      <c r="B34" s="173" t="s">
        <v>255</v>
      </c>
      <c r="C34" s="173" t="s">
        <v>256</v>
      </c>
      <c r="D34" s="174" t="s">
        <v>230</v>
      </c>
      <c r="E34" s="174" t="s">
        <v>230</v>
      </c>
      <c r="F34" s="169">
        <v>2040</v>
      </c>
      <c r="G34" s="172">
        <v>8</v>
      </c>
    </row>
    <row r="35" spans="1:7" ht="11.1" customHeight="1">
      <c r="A35" s="636"/>
      <c r="B35" s="173" t="s">
        <v>262</v>
      </c>
      <c r="C35" s="173" t="s">
        <v>274</v>
      </c>
      <c r="D35" s="174" t="s">
        <v>230</v>
      </c>
      <c r="E35" s="174" t="s">
        <v>245</v>
      </c>
      <c r="F35" s="169">
        <v>6200</v>
      </c>
      <c r="G35" s="172">
        <v>7</v>
      </c>
    </row>
    <row r="36" spans="1:7" ht="11.1" customHeight="1">
      <c r="A36" s="636"/>
      <c r="B36" s="173" t="s">
        <v>544</v>
      </c>
      <c r="C36" s="173" t="s">
        <v>261</v>
      </c>
      <c r="D36" s="174" t="s">
        <v>230</v>
      </c>
      <c r="E36" s="174" t="s">
        <v>230</v>
      </c>
      <c r="F36" s="169">
        <v>3990</v>
      </c>
      <c r="G36" s="172">
        <v>8</v>
      </c>
    </row>
    <row r="37" spans="1:7" ht="11.1" customHeight="1">
      <c r="A37" s="636"/>
      <c r="B37" s="167" t="s">
        <v>242</v>
      </c>
      <c r="C37" s="173" t="s">
        <v>257</v>
      </c>
      <c r="D37" s="174" t="s">
        <v>230</v>
      </c>
      <c r="E37" s="174" t="s">
        <v>240</v>
      </c>
      <c r="F37" s="169">
        <v>1260</v>
      </c>
      <c r="G37" s="172">
        <v>12</v>
      </c>
    </row>
    <row r="38" spans="1:7" ht="11.1" customHeight="1">
      <c r="A38" s="636"/>
      <c r="B38" s="167" t="s">
        <v>242</v>
      </c>
      <c r="C38" s="173" t="s">
        <v>257</v>
      </c>
      <c r="D38" s="174" t="s">
        <v>230</v>
      </c>
      <c r="E38" s="174" t="s">
        <v>240</v>
      </c>
      <c r="F38" s="169">
        <v>3900</v>
      </c>
      <c r="G38" s="172">
        <v>10</v>
      </c>
    </row>
    <row r="39" spans="1:7" ht="11.1" customHeight="1">
      <c r="A39" s="636"/>
      <c r="B39" s="167" t="s">
        <v>231</v>
      </c>
      <c r="C39" s="173" t="s">
        <v>232</v>
      </c>
      <c r="D39" s="174" t="s">
        <v>230</v>
      </c>
      <c r="E39" s="174" t="s">
        <v>240</v>
      </c>
      <c r="F39" s="169">
        <v>2850</v>
      </c>
      <c r="G39" s="172">
        <v>12</v>
      </c>
    </row>
    <row r="40" spans="1:7" ht="11.1" customHeight="1">
      <c r="A40" s="636"/>
      <c r="B40" s="167" t="s">
        <v>231</v>
      </c>
      <c r="C40" s="173" t="s">
        <v>232</v>
      </c>
      <c r="D40" s="174" t="s">
        <v>230</v>
      </c>
      <c r="E40" s="174" t="s">
        <v>230</v>
      </c>
      <c r="F40" s="169">
        <v>5200</v>
      </c>
      <c r="G40" s="172">
        <v>10</v>
      </c>
    </row>
    <row r="41" spans="1:7" ht="11.1" customHeight="1">
      <c r="A41" s="636"/>
      <c r="B41" s="167" t="s">
        <v>242</v>
      </c>
      <c r="C41" s="173" t="s">
        <v>516</v>
      </c>
      <c r="D41" s="174" t="s">
        <v>230</v>
      </c>
      <c r="E41" s="174" t="s">
        <v>240</v>
      </c>
      <c r="F41" s="169">
        <v>180</v>
      </c>
      <c r="G41" s="172">
        <v>13</v>
      </c>
    </row>
    <row r="42" spans="1:7" ht="11.1" customHeight="1">
      <c r="A42" s="636"/>
      <c r="B42" s="167" t="s">
        <v>242</v>
      </c>
      <c r="C42" s="173" t="s">
        <v>516</v>
      </c>
      <c r="D42" s="174" t="s">
        <v>230</v>
      </c>
      <c r="E42" s="174" t="s">
        <v>230</v>
      </c>
      <c r="F42" s="169">
        <v>30</v>
      </c>
      <c r="G42" s="172">
        <v>12</v>
      </c>
    </row>
    <row r="43" spans="1:7" ht="11.1" customHeight="1">
      <c r="A43" s="636"/>
      <c r="B43" s="173" t="s">
        <v>351</v>
      </c>
      <c r="C43" s="173" t="s">
        <v>517</v>
      </c>
      <c r="D43" s="174" t="s">
        <v>230</v>
      </c>
      <c r="E43" s="174" t="s">
        <v>230</v>
      </c>
      <c r="F43" s="169">
        <v>1550</v>
      </c>
      <c r="G43" s="172">
        <v>3</v>
      </c>
    </row>
    <row r="44" spans="1:7" s="76" customFormat="1" ht="11.1" customHeight="1">
      <c r="A44" s="636"/>
      <c r="B44" s="173" t="s">
        <v>351</v>
      </c>
      <c r="C44" s="173" t="s">
        <v>354</v>
      </c>
      <c r="D44" s="174" t="s">
        <v>230</v>
      </c>
      <c r="E44" s="174" t="s">
        <v>230</v>
      </c>
      <c r="F44" s="169">
        <v>150</v>
      </c>
      <c r="G44" s="172">
        <v>3</v>
      </c>
    </row>
    <row r="45" spans="1:7" s="76" customFormat="1" ht="11.1" customHeight="1">
      <c r="A45" s="636"/>
      <c r="B45" s="173" t="s">
        <v>351</v>
      </c>
      <c r="C45" s="173" t="s">
        <v>518</v>
      </c>
      <c r="D45" s="174" t="s">
        <v>230</v>
      </c>
      <c r="E45" s="174" t="s">
        <v>230</v>
      </c>
      <c r="F45" s="169">
        <v>50</v>
      </c>
      <c r="G45" s="172">
        <v>3</v>
      </c>
    </row>
    <row r="46" spans="1:7" s="76" customFormat="1" ht="11.1" customHeight="1">
      <c r="A46" s="637"/>
      <c r="B46" s="550" t="s">
        <v>351</v>
      </c>
      <c r="C46" s="550" t="s">
        <v>519</v>
      </c>
      <c r="D46" s="551" t="s">
        <v>230</v>
      </c>
      <c r="E46" s="174" t="s">
        <v>230</v>
      </c>
      <c r="F46" s="169">
        <v>550</v>
      </c>
      <c r="G46" s="549">
        <v>3</v>
      </c>
    </row>
    <row r="47" spans="1:7" s="76" customFormat="1" ht="11.1" customHeight="1">
      <c r="A47" s="632" t="s">
        <v>472</v>
      </c>
      <c r="B47" s="173" t="s">
        <v>233</v>
      </c>
      <c r="C47" s="173" t="s">
        <v>234</v>
      </c>
      <c r="D47" s="174" t="s">
        <v>230</v>
      </c>
      <c r="E47" s="297" t="s">
        <v>240</v>
      </c>
      <c r="F47" s="294">
        <v>129</v>
      </c>
      <c r="G47" s="172">
        <v>20</v>
      </c>
    </row>
    <row r="48" spans="1:7" s="76" customFormat="1" ht="11.1" customHeight="1">
      <c r="A48" s="633"/>
      <c r="B48" s="173" t="s">
        <v>545</v>
      </c>
      <c r="C48" s="173" t="s">
        <v>546</v>
      </c>
      <c r="D48" s="174" t="s">
        <v>230</v>
      </c>
      <c r="E48" s="174" t="s">
        <v>240</v>
      </c>
      <c r="F48" s="169">
        <v>224</v>
      </c>
      <c r="G48" s="172">
        <v>13</v>
      </c>
    </row>
    <row r="49" spans="1:7" s="76" customFormat="1" ht="11.1" customHeight="1">
      <c r="A49" s="633"/>
      <c r="B49" s="173" t="s">
        <v>231</v>
      </c>
      <c r="C49" s="173" t="s">
        <v>547</v>
      </c>
      <c r="D49" s="174" t="s">
        <v>230</v>
      </c>
      <c r="E49" s="174" t="s">
        <v>247</v>
      </c>
      <c r="F49" s="169">
        <v>325</v>
      </c>
      <c r="G49" s="172">
        <v>13</v>
      </c>
    </row>
    <row r="50" spans="1:7" s="76" customFormat="1" ht="11.1" customHeight="1">
      <c r="A50" s="633"/>
      <c r="B50" s="173" t="s">
        <v>231</v>
      </c>
      <c r="C50" s="173" t="s">
        <v>547</v>
      </c>
      <c r="D50" s="174" t="s">
        <v>230</v>
      </c>
      <c r="E50" s="174" t="s">
        <v>230</v>
      </c>
      <c r="F50" s="169">
        <v>3146</v>
      </c>
      <c r="G50" s="172">
        <v>9</v>
      </c>
    </row>
    <row r="51" spans="1:7" ht="11.1" customHeight="1">
      <c r="A51" s="633"/>
      <c r="B51" s="173" t="s">
        <v>231</v>
      </c>
      <c r="C51" s="173" t="s">
        <v>547</v>
      </c>
      <c r="D51" s="174" t="s">
        <v>230</v>
      </c>
      <c r="E51" s="174" t="s">
        <v>240</v>
      </c>
      <c r="F51" s="169">
        <v>300</v>
      </c>
      <c r="G51" s="172">
        <v>14</v>
      </c>
    </row>
    <row r="52" spans="1:7" ht="11.1" customHeight="1">
      <c r="A52" s="633"/>
      <c r="B52" s="173" t="s">
        <v>242</v>
      </c>
      <c r="C52" s="173" t="s">
        <v>548</v>
      </c>
      <c r="D52" s="174" t="s">
        <v>230</v>
      </c>
      <c r="E52" s="174" t="s">
        <v>247</v>
      </c>
      <c r="F52" s="169">
        <v>460</v>
      </c>
      <c r="G52" s="172">
        <v>14</v>
      </c>
    </row>
    <row r="53" spans="1:7" ht="11.1" customHeight="1">
      <c r="A53" s="633"/>
      <c r="B53" s="173" t="s">
        <v>242</v>
      </c>
      <c r="C53" s="173" t="s">
        <v>548</v>
      </c>
      <c r="D53" s="174" t="s">
        <v>230</v>
      </c>
      <c r="E53" s="174" t="s">
        <v>240</v>
      </c>
      <c r="F53" s="169">
        <v>245</v>
      </c>
      <c r="G53" s="172">
        <v>15</v>
      </c>
    </row>
    <row r="54" spans="1:7" ht="11.1" customHeight="1">
      <c r="A54" s="633"/>
      <c r="B54" s="171" t="s">
        <v>258</v>
      </c>
      <c r="C54" s="173" t="s">
        <v>548</v>
      </c>
      <c r="D54" s="174" t="s">
        <v>230</v>
      </c>
      <c r="E54" s="174" t="s">
        <v>230</v>
      </c>
      <c r="F54" s="169">
        <v>451</v>
      </c>
      <c r="G54" s="175">
        <v>13</v>
      </c>
    </row>
    <row r="55" spans="1:7" ht="11.1" customHeight="1">
      <c r="A55" s="633"/>
      <c r="B55" s="171" t="s">
        <v>351</v>
      </c>
      <c r="C55" s="171" t="s">
        <v>352</v>
      </c>
      <c r="D55" s="174" t="s">
        <v>230</v>
      </c>
      <c r="E55" s="171" t="s">
        <v>240</v>
      </c>
      <c r="F55" s="169">
        <v>216</v>
      </c>
      <c r="G55" s="175">
        <v>4.5</v>
      </c>
    </row>
    <row r="56" spans="1:7" ht="11.1" customHeight="1">
      <c r="A56" s="633"/>
      <c r="B56" s="171" t="s">
        <v>351</v>
      </c>
      <c r="C56" s="171" t="s">
        <v>353</v>
      </c>
      <c r="D56" s="174" t="s">
        <v>230</v>
      </c>
      <c r="E56" s="171" t="s">
        <v>240</v>
      </c>
      <c r="F56" s="169">
        <v>115</v>
      </c>
      <c r="G56" s="175">
        <v>4.5</v>
      </c>
    </row>
    <row r="57" spans="1:7" ht="11.1" customHeight="1">
      <c r="A57" s="633"/>
      <c r="B57" s="171" t="s">
        <v>351</v>
      </c>
      <c r="C57" s="171" t="s">
        <v>355</v>
      </c>
      <c r="D57" s="174" t="s">
        <v>230</v>
      </c>
      <c r="E57" s="171" t="s">
        <v>240</v>
      </c>
      <c r="F57" s="169">
        <v>100</v>
      </c>
      <c r="G57" s="175">
        <v>4.5</v>
      </c>
    </row>
    <row r="58" spans="1:7" s="76" customFormat="1" ht="11.1" customHeight="1">
      <c r="A58" s="633"/>
      <c r="B58" s="171" t="s">
        <v>351</v>
      </c>
      <c r="C58" s="171" t="s">
        <v>357</v>
      </c>
      <c r="D58" s="174" t="s">
        <v>230</v>
      </c>
      <c r="E58" s="171" t="s">
        <v>240</v>
      </c>
      <c r="F58" s="169">
        <v>297</v>
      </c>
      <c r="G58" s="175">
        <v>4.5</v>
      </c>
    </row>
    <row r="59" spans="1:7" s="76" customFormat="1" ht="11.1" customHeight="1">
      <c r="A59" s="633"/>
      <c r="B59" s="171" t="s">
        <v>351</v>
      </c>
      <c r="C59" s="171" t="s">
        <v>356</v>
      </c>
      <c r="D59" s="174" t="s">
        <v>230</v>
      </c>
      <c r="E59" s="171" t="s">
        <v>240</v>
      </c>
      <c r="F59" s="169">
        <v>5331</v>
      </c>
      <c r="G59" s="175">
        <v>4.5</v>
      </c>
    </row>
    <row r="60" spans="1:7" s="76" customFormat="1" ht="14.1" customHeight="1">
      <c r="A60" s="633"/>
      <c r="B60" s="171" t="s">
        <v>243</v>
      </c>
      <c r="C60" s="171" t="s">
        <v>549</v>
      </c>
      <c r="D60" s="174" t="s">
        <v>230</v>
      </c>
      <c r="E60" s="171" t="s">
        <v>240</v>
      </c>
      <c r="F60" s="169">
        <v>277</v>
      </c>
      <c r="G60" s="175">
        <v>16</v>
      </c>
    </row>
    <row r="61" spans="1:7" s="76" customFormat="1" ht="14.1" customHeight="1">
      <c r="A61" s="634"/>
      <c r="B61" s="171" t="s">
        <v>238</v>
      </c>
      <c r="C61" s="548" t="s">
        <v>259</v>
      </c>
      <c r="D61" s="551" t="s">
        <v>230</v>
      </c>
      <c r="E61" s="171" t="s">
        <v>247</v>
      </c>
      <c r="F61" s="169">
        <v>2847</v>
      </c>
      <c r="G61" s="175">
        <v>6</v>
      </c>
    </row>
    <row r="62" spans="1:7" s="76" customFormat="1" ht="12" customHeight="1">
      <c r="A62" s="444" t="s">
        <v>473</v>
      </c>
      <c r="B62" s="298" t="s">
        <v>260</v>
      </c>
      <c r="C62" s="171" t="s">
        <v>261</v>
      </c>
      <c r="D62" s="552" t="s">
        <v>230</v>
      </c>
      <c r="E62" s="552" t="s">
        <v>230</v>
      </c>
      <c r="F62" s="553">
        <v>1125</v>
      </c>
      <c r="G62" s="554">
        <v>7.2</v>
      </c>
    </row>
    <row r="63" spans="1:7" s="76" customFormat="1" ht="12" customHeight="1">
      <c r="A63" s="439" t="s">
        <v>474</v>
      </c>
      <c r="B63" s="171" t="s">
        <v>262</v>
      </c>
      <c r="C63" s="298" t="s">
        <v>263</v>
      </c>
      <c r="D63" s="174" t="s">
        <v>245</v>
      </c>
      <c r="E63" s="174" t="s">
        <v>245</v>
      </c>
      <c r="F63" s="553">
        <v>1035</v>
      </c>
      <c r="G63" s="554">
        <v>18.260000000000002</v>
      </c>
    </row>
    <row r="64" spans="1:7" s="76" customFormat="1" ht="12" customHeight="1">
      <c r="A64" s="632" t="s">
        <v>475</v>
      </c>
      <c r="B64" s="293" t="s">
        <v>233</v>
      </c>
      <c r="C64" s="293" t="s">
        <v>234</v>
      </c>
      <c r="D64" s="543" t="s">
        <v>235</v>
      </c>
      <c r="E64" s="543" t="s">
        <v>235</v>
      </c>
      <c r="F64" s="169">
        <v>217</v>
      </c>
      <c r="G64" s="544">
        <v>15</v>
      </c>
    </row>
    <row r="65" spans="1:7" s="76" customFormat="1" ht="11.25" customHeight="1">
      <c r="A65" s="633"/>
      <c r="B65" s="167" t="s">
        <v>643</v>
      </c>
      <c r="C65" s="167" t="s">
        <v>644</v>
      </c>
      <c r="D65" s="174" t="s">
        <v>230</v>
      </c>
      <c r="E65" s="174" t="s">
        <v>230</v>
      </c>
      <c r="F65" s="169">
        <v>7050</v>
      </c>
      <c r="G65" s="170">
        <v>4.5</v>
      </c>
    </row>
    <row r="66" spans="1:7" ht="11.1" customHeight="1">
      <c r="A66" s="633"/>
      <c r="B66" s="167" t="s">
        <v>255</v>
      </c>
      <c r="C66" s="167" t="s">
        <v>550</v>
      </c>
      <c r="D66" s="174" t="s">
        <v>230</v>
      </c>
      <c r="E66" s="168" t="s">
        <v>240</v>
      </c>
      <c r="F66" s="169">
        <v>1475</v>
      </c>
      <c r="G66" s="170">
        <v>5.5</v>
      </c>
    </row>
    <row r="67" spans="1:7" s="76" customFormat="1" ht="11.1" customHeight="1">
      <c r="A67" s="633"/>
      <c r="B67" s="167" t="s">
        <v>264</v>
      </c>
      <c r="C67" s="167" t="s">
        <v>325</v>
      </c>
      <c r="D67" s="174" t="s">
        <v>230</v>
      </c>
      <c r="E67" s="168" t="s">
        <v>240</v>
      </c>
      <c r="F67" s="169">
        <v>964</v>
      </c>
      <c r="G67" s="170">
        <v>12</v>
      </c>
    </row>
    <row r="68" spans="1:7" ht="11.1" customHeight="1">
      <c r="A68" s="633"/>
      <c r="B68" s="167" t="s">
        <v>264</v>
      </c>
      <c r="C68" s="167" t="s">
        <v>515</v>
      </c>
      <c r="D68" s="174" t="s">
        <v>230</v>
      </c>
      <c r="E68" s="168" t="s">
        <v>230</v>
      </c>
      <c r="F68" s="169">
        <v>400</v>
      </c>
      <c r="G68" s="555">
        <v>13</v>
      </c>
    </row>
    <row r="69" spans="1:7" s="76" customFormat="1" ht="11.1" customHeight="1">
      <c r="A69" s="635" t="s">
        <v>476</v>
      </c>
      <c r="B69" s="408" t="s">
        <v>265</v>
      </c>
      <c r="C69" s="408" t="s">
        <v>528</v>
      </c>
      <c r="D69" s="297" t="s">
        <v>230</v>
      </c>
      <c r="E69" s="408" t="s">
        <v>247</v>
      </c>
      <c r="F69" s="294">
        <v>2155</v>
      </c>
      <c r="G69" s="176">
        <v>10.47</v>
      </c>
    </row>
    <row r="70" spans="1:7" s="76" customFormat="1" ht="11.1" customHeight="1">
      <c r="A70" s="636"/>
      <c r="B70" s="445" t="s">
        <v>265</v>
      </c>
      <c r="C70" s="445" t="s">
        <v>266</v>
      </c>
      <c r="D70" s="174" t="s">
        <v>230</v>
      </c>
      <c r="E70" s="445" t="s">
        <v>247</v>
      </c>
      <c r="F70" s="169">
        <v>17099</v>
      </c>
      <c r="G70" s="176">
        <v>10.47</v>
      </c>
    </row>
    <row r="71" spans="1:7" ht="11.1" customHeight="1">
      <c r="A71" s="636"/>
      <c r="B71" s="445" t="s">
        <v>265</v>
      </c>
      <c r="C71" s="445" t="s">
        <v>267</v>
      </c>
      <c r="D71" s="174" t="s">
        <v>230</v>
      </c>
      <c r="E71" s="445" t="s">
        <v>247</v>
      </c>
      <c r="F71" s="169">
        <v>8268</v>
      </c>
      <c r="G71" s="176">
        <v>10.47</v>
      </c>
    </row>
    <row r="72" spans="1:7" ht="11.1" customHeight="1">
      <c r="A72" s="636"/>
      <c r="B72" s="445" t="s">
        <v>265</v>
      </c>
      <c r="C72" s="445" t="s">
        <v>268</v>
      </c>
      <c r="D72" s="174" t="s">
        <v>230</v>
      </c>
      <c r="E72" s="445" t="s">
        <v>247</v>
      </c>
      <c r="F72" s="169">
        <v>7760</v>
      </c>
      <c r="G72" s="176">
        <v>10.47</v>
      </c>
    </row>
    <row r="73" spans="1:7" ht="11.1" customHeight="1">
      <c r="A73" s="636"/>
      <c r="B73" s="445" t="s">
        <v>265</v>
      </c>
      <c r="C73" s="445" t="s">
        <v>529</v>
      </c>
      <c r="D73" s="174" t="s">
        <v>230</v>
      </c>
      <c r="E73" s="445" t="s">
        <v>247</v>
      </c>
      <c r="F73" s="169">
        <v>9425</v>
      </c>
      <c r="G73" s="176">
        <v>10.47</v>
      </c>
    </row>
    <row r="74" spans="1:7" s="76" customFormat="1" ht="11.1" customHeight="1">
      <c r="A74" s="636"/>
      <c r="B74" s="445" t="s">
        <v>265</v>
      </c>
      <c r="C74" s="445" t="s">
        <v>529</v>
      </c>
      <c r="D74" s="174" t="s">
        <v>230</v>
      </c>
      <c r="E74" s="174" t="s">
        <v>230</v>
      </c>
      <c r="F74" s="169">
        <v>29360</v>
      </c>
      <c r="G74" s="176">
        <v>2.75</v>
      </c>
    </row>
    <row r="75" spans="1:7" s="76" customFormat="1" ht="11.1" customHeight="1">
      <c r="A75" s="636"/>
      <c r="B75" s="445" t="s">
        <v>265</v>
      </c>
      <c r="C75" s="445" t="s">
        <v>520</v>
      </c>
      <c r="D75" s="174" t="s">
        <v>230</v>
      </c>
      <c r="E75" s="445" t="s">
        <v>247</v>
      </c>
      <c r="F75" s="169">
        <v>4989</v>
      </c>
      <c r="G75" s="176">
        <v>10.47</v>
      </c>
    </row>
    <row r="76" spans="1:7" s="76" customFormat="1" ht="11.1" customHeight="1">
      <c r="A76" s="636"/>
      <c r="B76" s="445" t="s">
        <v>265</v>
      </c>
      <c r="C76" s="445" t="s">
        <v>520</v>
      </c>
      <c r="D76" s="174" t="s">
        <v>230</v>
      </c>
      <c r="E76" s="174" t="s">
        <v>230</v>
      </c>
      <c r="F76" s="169">
        <v>48640</v>
      </c>
      <c r="G76" s="176">
        <v>3</v>
      </c>
    </row>
    <row r="77" spans="1:7" s="76" customFormat="1" ht="11.1" customHeight="1">
      <c r="A77" s="636"/>
      <c r="B77" s="445" t="s">
        <v>265</v>
      </c>
      <c r="C77" s="445" t="s">
        <v>269</v>
      </c>
      <c r="D77" s="174" t="s">
        <v>230</v>
      </c>
      <c r="E77" s="445" t="s">
        <v>247</v>
      </c>
      <c r="F77" s="169">
        <v>5120</v>
      </c>
      <c r="G77" s="176">
        <v>10.47</v>
      </c>
    </row>
    <row r="78" spans="1:7" ht="11.1" customHeight="1">
      <c r="A78" s="636"/>
      <c r="B78" s="445" t="s">
        <v>252</v>
      </c>
      <c r="C78" s="445" t="s">
        <v>270</v>
      </c>
      <c r="D78" s="174" t="s">
        <v>230</v>
      </c>
      <c r="E78" s="445" t="s">
        <v>240</v>
      </c>
      <c r="F78" s="169">
        <v>450</v>
      </c>
      <c r="G78" s="176">
        <v>15</v>
      </c>
    </row>
    <row r="79" spans="1:7" ht="11.1" customHeight="1">
      <c r="A79" s="636"/>
      <c r="B79" s="445" t="s">
        <v>271</v>
      </c>
      <c r="C79" s="445" t="s">
        <v>272</v>
      </c>
      <c r="D79" s="174" t="s">
        <v>230</v>
      </c>
      <c r="E79" s="445" t="s">
        <v>240</v>
      </c>
      <c r="F79" s="169">
        <v>154</v>
      </c>
      <c r="G79" s="176">
        <v>15</v>
      </c>
    </row>
    <row r="80" spans="1:7" ht="11.1" customHeight="1">
      <c r="A80" s="636"/>
      <c r="B80" s="445" t="s">
        <v>271</v>
      </c>
      <c r="C80" s="445" t="s">
        <v>272</v>
      </c>
      <c r="D80" s="174" t="s">
        <v>230</v>
      </c>
      <c r="E80" s="445" t="s">
        <v>247</v>
      </c>
      <c r="F80" s="169">
        <v>364</v>
      </c>
      <c r="G80" s="176">
        <v>12</v>
      </c>
    </row>
    <row r="81" spans="1:7" ht="11.1" customHeight="1">
      <c r="A81" s="636"/>
      <c r="B81" s="445" t="s">
        <v>271</v>
      </c>
      <c r="C81" s="445" t="s">
        <v>521</v>
      </c>
      <c r="D81" s="174" t="s">
        <v>230</v>
      </c>
      <c r="E81" s="445" t="s">
        <v>240</v>
      </c>
      <c r="F81" s="169">
        <v>691</v>
      </c>
      <c r="G81" s="176">
        <v>15</v>
      </c>
    </row>
    <row r="82" spans="1:7" ht="11.1" customHeight="1">
      <c r="A82" s="636"/>
      <c r="B82" s="445" t="s">
        <v>551</v>
      </c>
      <c r="C82" s="445" t="s">
        <v>261</v>
      </c>
      <c r="D82" s="174" t="s">
        <v>230</v>
      </c>
      <c r="E82" s="445" t="s">
        <v>240</v>
      </c>
      <c r="F82" s="169">
        <v>200</v>
      </c>
      <c r="G82" s="176">
        <v>12</v>
      </c>
    </row>
    <row r="83" spans="1:7" ht="11.1" customHeight="1">
      <c r="A83" s="636"/>
      <c r="B83" s="445" t="s">
        <v>551</v>
      </c>
      <c r="C83" s="445" t="s">
        <v>261</v>
      </c>
      <c r="D83" s="174" t="s">
        <v>230</v>
      </c>
      <c r="E83" s="445" t="s">
        <v>247</v>
      </c>
      <c r="F83" s="169">
        <v>761</v>
      </c>
      <c r="G83" s="176">
        <v>8</v>
      </c>
    </row>
    <row r="84" spans="1:7" ht="11.1" customHeight="1">
      <c r="A84" s="636"/>
      <c r="B84" s="445" t="s">
        <v>273</v>
      </c>
      <c r="C84" s="445" t="s">
        <v>263</v>
      </c>
      <c r="D84" s="174" t="s">
        <v>230</v>
      </c>
      <c r="E84" s="445" t="s">
        <v>245</v>
      </c>
      <c r="F84" s="169">
        <v>7224</v>
      </c>
      <c r="G84" s="176">
        <v>16.670000000000002</v>
      </c>
    </row>
    <row r="85" spans="1:7" ht="11.1" customHeight="1">
      <c r="A85" s="636"/>
      <c r="B85" s="445" t="s">
        <v>273</v>
      </c>
      <c r="C85" s="445" t="s">
        <v>274</v>
      </c>
      <c r="D85" s="174" t="s">
        <v>230</v>
      </c>
      <c r="E85" s="168" t="s">
        <v>240</v>
      </c>
      <c r="F85" s="169">
        <v>1918</v>
      </c>
      <c r="G85" s="176">
        <v>12</v>
      </c>
    </row>
    <row r="86" spans="1:7" ht="11.1" customHeight="1">
      <c r="A86" s="636"/>
      <c r="B86" s="445" t="s">
        <v>273</v>
      </c>
      <c r="C86" s="445" t="s">
        <v>274</v>
      </c>
      <c r="D86" s="174" t="s">
        <v>230</v>
      </c>
      <c r="E86" s="168" t="s">
        <v>247</v>
      </c>
      <c r="F86" s="169">
        <v>567</v>
      </c>
      <c r="G86" s="176">
        <v>8</v>
      </c>
    </row>
    <row r="87" spans="1:7" ht="11.1" customHeight="1">
      <c r="A87" s="637"/>
      <c r="B87" s="445" t="s">
        <v>273</v>
      </c>
      <c r="C87" s="445" t="s">
        <v>274</v>
      </c>
      <c r="D87" s="174" t="s">
        <v>230</v>
      </c>
      <c r="E87" s="168" t="s">
        <v>230</v>
      </c>
      <c r="F87" s="169">
        <v>1100</v>
      </c>
      <c r="G87" s="176">
        <v>6.4</v>
      </c>
    </row>
    <row r="88" spans="1:7" ht="16.5" customHeight="1">
      <c r="A88" s="556" t="s">
        <v>477</v>
      </c>
      <c r="B88" s="298" t="s">
        <v>265</v>
      </c>
      <c r="C88" s="664" t="s">
        <v>552</v>
      </c>
      <c r="D88" s="557" t="s">
        <v>230</v>
      </c>
      <c r="E88" s="557" t="s">
        <v>230</v>
      </c>
      <c r="F88" s="665">
        <v>1975</v>
      </c>
      <c r="G88" s="554">
        <v>4</v>
      </c>
    </row>
    <row r="89" spans="1:7" ht="11.1" customHeight="1">
      <c r="A89" s="407"/>
      <c r="B89" s="445"/>
      <c r="C89" s="408"/>
      <c r="D89" s="445"/>
      <c r="E89" s="445"/>
      <c r="F89" s="409"/>
      <c r="G89" s="176" t="s">
        <v>4</v>
      </c>
    </row>
    <row r="90" spans="1:7" ht="11.1" customHeight="1">
      <c r="A90" s="177"/>
      <c r="B90" s="445"/>
      <c r="C90" s="445"/>
      <c r="D90" s="445"/>
      <c r="E90" s="445"/>
      <c r="F90" s="178"/>
      <c r="G90" s="176"/>
    </row>
    <row r="91" spans="1:7" ht="11.1" customHeight="1">
      <c r="A91" s="638" t="s">
        <v>326</v>
      </c>
      <c r="B91" s="638"/>
      <c r="C91" s="638"/>
      <c r="D91" s="638"/>
      <c r="E91" s="638"/>
      <c r="F91" s="638"/>
      <c r="G91" s="638"/>
    </row>
    <row r="92" spans="1:7" ht="18.75" customHeight="1">
      <c r="A92" s="7" t="s">
        <v>465</v>
      </c>
      <c r="B92" s="7" t="s">
        <v>466</v>
      </c>
      <c r="C92" s="7" t="s">
        <v>226</v>
      </c>
      <c r="D92" s="7" t="s">
        <v>319</v>
      </c>
      <c r="E92" s="7" t="s">
        <v>227</v>
      </c>
      <c r="F92" s="165" t="s">
        <v>640</v>
      </c>
      <c r="G92" s="166" t="s">
        <v>492</v>
      </c>
    </row>
    <row r="93" spans="1:7" ht="14.1" customHeight="1">
      <c r="A93" s="639" t="s">
        <v>478</v>
      </c>
      <c r="B93" s="293" t="s">
        <v>228</v>
      </c>
      <c r="C93" s="293" t="s">
        <v>275</v>
      </c>
      <c r="D93" s="167" t="s">
        <v>230</v>
      </c>
      <c r="E93" s="543" t="s">
        <v>240</v>
      </c>
      <c r="F93" s="409">
        <v>85</v>
      </c>
      <c r="G93" s="176">
        <v>6</v>
      </c>
    </row>
    <row r="94" spans="1:7" ht="11.1" customHeight="1">
      <c r="A94" s="640"/>
      <c r="B94" s="167" t="s">
        <v>228</v>
      </c>
      <c r="C94" s="167" t="s">
        <v>276</v>
      </c>
      <c r="D94" s="167" t="s">
        <v>230</v>
      </c>
      <c r="E94" s="168" t="s">
        <v>240</v>
      </c>
      <c r="F94" s="179">
        <v>520</v>
      </c>
      <c r="G94" s="170">
        <v>6</v>
      </c>
    </row>
    <row r="95" spans="1:7" ht="11.1" customHeight="1">
      <c r="A95" s="640"/>
      <c r="B95" s="167" t="s">
        <v>228</v>
      </c>
      <c r="C95" s="167" t="s">
        <v>645</v>
      </c>
      <c r="D95" s="167" t="s">
        <v>230</v>
      </c>
      <c r="E95" s="167" t="s">
        <v>230</v>
      </c>
      <c r="F95" s="179">
        <v>10050</v>
      </c>
      <c r="G95" s="170">
        <v>4</v>
      </c>
    </row>
    <row r="96" spans="1:7" ht="11.1" customHeight="1">
      <c r="A96" s="640"/>
      <c r="B96" s="167" t="s">
        <v>249</v>
      </c>
      <c r="C96" s="167" t="s">
        <v>277</v>
      </c>
      <c r="D96" s="167" t="s">
        <v>230</v>
      </c>
      <c r="E96" s="167" t="s">
        <v>230</v>
      </c>
      <c r="F96" s="179">
        <v>19412</v>
      </c>
      <c r="G96" s="170">
        <v>3.5</v>
      </c>
    </row>
    <row r="97" spans="1:7" ht="11.1" customHeight="1">
      <c r="A97" s="640"/>
      <c r="B97" s="167" t="s">
        <v>255</v>
      </c>
      <c r="C97" s="167" t="s">
        <v>278</v>
      </c>
      <c r="D97" s="167" t="s">
        <v>230</v>
      </c>
      <c r="E97" s="167" t="s">
        <v>230</v>
      </c>
      <c r="F97" s="179">
        <v>1062</v>
      </c>
      <c r="G97" s="170">
        <v>10</v>
      </c>
    </row>
    <row r="98" spans="1:7" s="76" customFormat="1" ht="11.1" customHeight="1">
      <c r="A98" s="640"/>
      <c r="B98" s="167" t="s">
        <v>255</v>
      </c>
      <c r="C98" s="167" t="s">
        <v>278</v>
      </c>
      <c r="D98" s="167" t="s">
        <v>230</v>
      </c>
      <c r="E98" s="167" t="s">
        <v>240</v>
      </c>
      <c r="F98" s="179">
        <v>5</v>
      </c>
      <c r="G98" s="170">
        <v>12</v>
      </c>
    </row>
    <row r="99" spans="1:7" s="76" customFormat="1" ht="11.1" customHeight="1">
      <c r="A99" s="640"/>
      <c r="B99" s="167" t="s">
        <v>351</v>
      </c>
      <c r="C99" s="167" t="s">
        <v>553</v>
      </c>
      <c r="D99" s="167" t="s">
        <v>230</v>
      </c>
      <c r="E99" s="167" t="s">
        <v>230</v>
      </c>
      <c r="F99" s="179">
        <v>895</v>
      </c>
      <c r="G99" s="170">
        <v>2</v>
      </c>
    </row>
    <row r="100" spans="1:7" s="76" customFormat="1" ht="11.1" customHeight="1">
      <c r="A100" s="640"/>
      <c r="B100" s="167" t="s">
        <v>243</v>
      </c>
      <c r="C100" s="167" t="s">
        <v>279</v>
      </c>
      <c r="D100" s="167" t="s">
        <v>230</v>
      </c>
      <c r="E100" s="167" t="s">
        <v>230</v>
      </c>
      <c r="F100" s="179">
        <v>827</v>
      </c>
      <c r="G100" s="170">
        <v>12.5</v>
      </c>
    </row>
    <row r="101" spans="1:7" s="76" customFormat="1" ht="11.1" customHeight="1">
      <c r="A101" s="640"/>
      <c r="B101" s="167" t="s">
        <v>243</v>
      </c>
      <c r="C101" s="167" t="s">
        <v>279</v>
      </c>
      <c r="D101" s="167" t="s">
        <v>230</v>
      </c>
      <c r="E101" s="167" t="s">
        <v>240</v>
      </c>
      <c r="F101" s="179">
        <v>50</v>
      </c>
      <c r="G101" s="170">
        <v>35</v>
      </c>
    </row>
    <row r="102" spans="1:7" s="76" customFormat="1" ht="11.1" customHeight="1">
      <c r="A102" s="640"/>
      <c r="B102" s="167" t="s">
        <v>243</v>
      </c>
      <c r="C102" s="167" t="s">
        <v>646</v>
      </c>
      <c r="D102" s="167" t="s">
        <v>230</v>
      </c>
      <c r="E102" s="167" t="s">
        <v>245</v>
      </c>
      <c r="F102" s="179">
        <v>2032</v>
      </c>
      <c r="G102" s="170">
        <v>8</v>
      </c>
    </row>
    <row r="103" spans="1:7" s="76" customFormat="1" ht="11.1" customHeight="1">
      <c r="A103" s="640"/>
      <c r="B103" s="167" t="s">
        <v>243</v>
      </c>
      <c r="C103" s="167" t="s">
        <v>280</v>
      </c>
      <c r="D103" s="167" t="s">
        <v>230</v>
      </c>
      <c r="E103" s="167" t="s">
        <v>281</v>
      </c>
      <c r="F103" s="179">
        <v>2999</v>
      </c>
      <c r="G103" s="170">
        <v>10</v>
      </c>
    </row>
    <row r="104" spans="1:7" s="76" customFormat="1" ht="11.1" customHeight="1">
      <c r="A104" s="640"/>
      <c r="B104" s="167" t="s">
        <v>243</v>
      </c>
      <c r="C104" s="167" t="s">
        <v>280</v>
      </c>
      <c r="D104" s="167" t="s">
        <v>230</v>
      </c>
      <c r="E104" s="167" t="s">
        <v>240</v>
      </c>
      <c r="F104" s="179">
        <v>323</v>
      </c>
      <c r="G104" s="170">
        <v>35</v>
      </c>
    </row>
    <row r="105" spans="1:7" s="76" customFormat="1" ht="11.1" customHeight="1">
      <c r="A105" s="640"/>
      <c r="B105" s="167" t="s">
        <v>243</v>
      </c>
      <c r="C105" s="167" t="s">
        <v>282</v>
      </c>
      <c r="D105" s="167" t="s">
        <v>230</v>
      </c>
      <c r="E105" s="167" t="s">
        <v>240</v>
      </c>
      <c r="F105" s="179">
        <v>309</v>
      </c>
      <c r="G105" s="170">
        <v>35</v>
      </c>
    </row>
    <row r="106" spans="1:7" ht="11.1" customHeight="1">
      <c r="A106" s="640"/>
      <c r="B106" s="167" t="s">
        <v>243</v>
      </c>
      <c r="C106" s="167" t="s">
        <v>282</v>
      </c>
      <c r="D106" s="167" t="s">
        <v>230</v>
      </c>
      <c r="E106" s="167" t="s">
        <v>230</v>
      </c>
      <c r="F106" s="179">
        <v>941</v>
      </c>
      <c r="G106" s="170">
        <v>10</v>
      </c>
    </row>
    <row r="107" spans="1:7" ht="11.1" customHeight="1">
      <c r="A107" s="640"/>
      <c r="B107" s="167" t="s">
        <v>243</v>
      </c>
      <c r="C107" s="167" t="s">
        <v>283</v>
      </c>
      <c r="D107" s="167" t="s">
        <v>230</v>
      </c>
      <c r="E107" s="167" t="s">
        <v>240</v>
      </c>
      <c r="F107" s="179">
        <v>50</v>
      </c>
      <c r="G107" s="170">
        <v>35</v>
      </c>
    </row>
    <row r="108" spans="1:7" ht="11.1" customHeight="1">
      <c r="A108" s="640"/>
      <c r="B108" s="167" t="s">
        <v>243</v>
      </c>
      <c r="C108" s="167" t="s">
        <v>283</v>
      </c>
      <c r="D108" s="167" t="s">
        <v>230</v>
      </c>
      <c r="E108" s="167" t="s">
        <v>230</v>
      </c>
      <c r="F108" s="179">
        <v>7311</v>
      </c>
      <c r="G108" s="170">
        <v>12.5</v>
      </c>
    </row>
    <row r="109" spans="1:7" ht="11.1" customHeight="1">
      <c r="A109" s="640"/>
      <c r="B109" s="167" t="s">
        <v>243</v>
      </c>
      <c r="C109" s="167" t="s">
        <v>284</v>
      </c>
      <c r="D109" s="167" t="s">
        <v>230</v>
      </c>
      <c r="E109" s="167" t="s">
        <v>230</v>
      </c>
      <c r="F109" s="179">
        <v>2901</v>
      </c>
      <c r="G109" s="170">
        <v>10</v>
      </c>
    </row>
    <row r="110" spans="1:7" ht="11.1" customHeight="1">
      <c r="A110" s="640"/>
      <c r="B110" s="167" t="s">
        <v>243</v>
      </c>
      <c r="C110" s="167" t="s">
        <v>285</v>
      </c>
      <c r="D110" s="167" t="s">
        <v>230</v>
      </c>
      <c r="E110" s="167" t="s">
        <v>240</v>
      </c>
      <c r="F110" s="179">
        <v>321</v>
      </c>
      <c r="G110" s="170">
        <v>35</v>
      </c>
    </row>
    <row r="111" spans="1:7" ht="11.1" customHeight="1">
      <c r="A111" s="640"/>
      <c r="B111" s="167" t="s">
        <v>243</v>
      </c>
      <c r="C111" s="167" t="s">
        <v>285</v>
      </c>
      <c r="D111" s="167" t="s">
        <v>230</v>
      </c>
      <c r="E111" s="167" t="s">
        <v>230</v>
      </c>
      <c r="F111" s="179">
        <v>1534</v>
      </c>
      <c r="G111" s="170">
        <v>12.5</v>
      </c>
    </row>
    <row r="112" spans="1:7" ht="11.1" customHeight="1">
      <c r="A112" s="641"/>
      <c r="B112" s="545" t="s">
        <v>286</v>
      </c>
      <c r="C112" s="545" t="s">
        <v>287</v>
      </c>
      <c r="D112" s="545" t="s">
        <v>235</v>
      </c>
      <c r="E112" s="545" t="s">
        <v>235</v>
      </c>
      <c r="F112" s="558">
        <v>128</v>
      </c>
      <c r="G112" s="555">
        <v>4</v>
      </c>
    </row>
    <row r="113" spans="1:7" ht="15" customHeight="1">
      <c r="A113" s="440" t="s">
        <v>665</v>
      </c>
      <c r="B113" s="298" t="s">
        <v>265</v>
      </c>
      <c r="C113" s="299" t="s">
        <v>554</v>
      </c>
      <c r="D113" s="299" t="s">
        <v>230</v>
      </c>
      <c r="E113" s="299" t="s">
        <v>230</v>
      </c>
      <c r="F113" s="300">
        <v>30</v>
      </c>
      <c r="G113" s="301">
        <v>3</v>
      </c>
    </row>
    <row r="114" spans="1:7" ht="11.1" customHeight="1">
      <c r="A114" s="632" t="s">
        <v>647</v>
      </c>
      <c r="B114" s="171" t="s">
        <v>265</v>
      </c>
      <c r="C114" s="171" t="s">
        <v>267</v>
      </c>
      <c r="D114" s="167" t="s">
        <v>230</v>
      </c>
      <c r="E114" s="167" t="s">
        <v>230</v>
      </c>
      <c r="F114" s="179">
        <v>5055</v>
      </c>
      <c r="G114" s="175">
        <v>2.5</v>
      </c>
    </row>
    <row r="115" spans="1:7" ht="11.1" customHeight="1">
      <c r="A115" s="634"/>
      <c r="B115" s="171" t="s">
        <v>265</v>
      </c>
      <c r="C115" s="171" t="s">
        <v>268</v>
      </c>
      <c r="D115" s="545" t="s">
        <v>230</v>
      </c>
      <c r="E115" s="167" t="s">
        <v>230</v>
      </c>
      <c r="F115" s="558">
        <v>6092</v>
      </c>
      <c r="G115" s="175">
        <v>2.25</v>
      </c>
    </row>
    <row r="116" spans="1:7" ht="11.1" customHeight="1">
      <c r="A116" s="632" t="s">
        <v>479</v>
      </c>
      <c r="B116" s="295" t="s">
        <v>252</v>
      </c>
      <c r="C116" s="295" t="s">
        <v>288</v>
      </c>
      <c r="D116" s="167" t="s">
        <v>230</v>
      </c>
      <c r="E116" s="293" t="s">
        <v>240</v>
      </c>
      <c r="F116" s="179">
        <v>11</v>
      </c>
      <c r="G116" s="302">
        <v>10</v>
      </c>
    </row>
    <row r="117" spans="1:7" ht="11.1" customHeight="1">
      <c r="A117" s="633"/>
      <c r="B117" s="171" t="s">
        <v>252</v>
      </c>
      <c r="C117" s="171" t="s">
        <v>289</v>
      </c>
      <c r="D117" s="167" t="s">
        <v>230</v>
      </c>
      <c r="E117" s="167" t="s">
        <v>240</v>
      </c>
      <c r="F117" s="179">
        <v>7</v>
      </c>
      <c r="G117" s="175">
        <v>10</v>
      </c>
    </row>
    <row r="118" spans="1:7" ht="14.1" customHeight="1">
      <c r="A118" s="633"/>
      <c r="B118" s="171" t="s">
        <v>273</v>
      </c>
      <c r="C118" s="171" t="s">
        <v>290</v>
      </c>
      <c r="D118" s="167" t="s">
        <v>230</v>
      </c>
      <c r="E118" s="167" t="s">
        <v>240</v>
      </c>
      <c r="F118" s="179">
        <v>36</v>
      </c>
      <c r="G118" s="175">
        <v>10</v>
      </c>
    </row>
    <row r="119" spans="1:7" ht="12" customHeight="1">
      <c r="A119" s="634"/>
      <c r="B119" s="171" t="s">
        <v>273</v>
      </c>
      <c r="C119" s="171" t="s">
        <v>291</v>
      </c>
      <c r="D119" s="167" t="s">
        <v>230</v>
      </c>
      <c r="E119" s="167" t="s">
        <v>240</v>
      </c>
      <c r="F119" s="558">
        <v>350</v>
      </c>
      <c r="G119" s="559">
        <v>10</v>
      </c>
    </row>
    <row r="120" spans="1:7" ht="12" customHeight="1">
      <c r="A120" s="180" t="s">
        <v>292</v>
      </c>
      <c r="B120" s="560"/>
      <c r="C120" s="560"/>
      <c r="D120" s="560"/>
      <c r="E120" s="560"/>
      <c r="F120" s="180"/>
      <c r="G120" s="180"/>
    </row>
    <row r="121" spans="1:7" ht="11.1" customHeight="1">
      <c r="A121" s="180" t="s">
        <v>648</v>
      </c>
      <c r="B121" s="180"/>
      <c r="C121" s="180"/>
      <c r="D121" s="180"/>
      <c r="E121" s="180"/>
      <c r="F121" s="180"/>
      <c r="G121" s="180"/>
    </row>
    <row r="122" spans="1:7" ht="11.1" customHeight="1"/>
    <row r="123" spans="1:7" ht="11.1" customHeight="1"/>
    <row r="124" spans="1:7" ht="11.1" customHeight="1"/>
    <row r="125" spans="1:7" ht="9" customHeight="1"/>
    <row r="126" spans="1:7" ht="9" customHeight="1"/>
  </sheetData>
  <mergeCells count="11">
    <mergeCell ref="A5:A8"/>
    <mergeCell ref="A9:A13"/>
    <mergeCell ref="A14:A22"/>
    <mergeCell ref="A23:A46"/>
    <mergeCell ref="A47:A61"/>
    <mergeCell ref="A116:A119"/>
    <mergeCell ref="A64:A68"/>
    <mergeCell ref="A69:A87"/>
    <mergeCell ref="A91:G91"/>
    <mergeCell ref="A93:A112"/>
    <mergeCell ref="A114:A115"/>
  </mergeCells>
  <pageMargins left="0" right="0" top="0" bottom="0" header="0" footer="0"/>
  <pageSetup paperSize="9" orientation="portrait" r:id="rId1"/>
  <headerFooter scaleWithDoc="0" alignWithMargins="0"/>
  <rowBreaks count="1" manualBreakCount="1">
    <brk id="63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published="0"/>
  <dimension ref="A1:E30"/>
  <sheetViews>
    <sheetView showGridLines="0" zoomScaleNormal="100" workbookViewId="0">
      <selection activeCell="D19" sqref="D18:D19"/>
    </sheetView>
  </sheetViews>
  <sheetFormatPr baseColWidth="10" defaultColWidth="10.85546875" defaultRowHeight="13.5"/>
  <cols>
    <col min="1" max="1" width="19" style="53" customWidth="1"/>
    <col min="2" max="3" width="20.7109375" style="53" customWidth="1"/>
    <col min="4" max="4" width="24.140625" style="53" customWidth="1"/>
    <col min="5" max="16384" width="10.85546875" style="53"/>
  </cols>
  <sheetData>
    <row r="1" spans="1:5" ht="21.95" customHeight="1">
      <c r="A1" s="4" t="s">
        <v>649</v>
      </c>
      <c r="B1" s="4"/>
      <c r="C1" s="4"/>
      <c r="D1" s="146"/>
      <c r="E1" s="181"/>
    </row>
    <row r="2" spans="1:5" ht="12" customHeight="1">
      <c r="A2" s="642" t="s">
        <v>650</v>
      </c>
      <c r="B2" s="642"/>
      <c r="C2" s="642"/>
      <c r="D2" s="642"/>
    </row>
    <row r="3" spans="1:5" ht="5.0999999999999996" customHeight="1">
      <c r="A3" s="4"/>
      <c r="B3" s="4"/>
      <c r="C3" s="4"/>
      <c r="D3" s="4"/>
    </row>
    <row r="4" spans="1:5" ht="23.1" customHeight="1">
      <c r="A4" s="7" t="s">
        <v>293</v>
      </c>
      <c r="B4" s="182" t="s">
        <v>358</v>
      </c>
      <c r="C4" s="182" t="s">
        <v>324</v>
      </c>
      <c r="D4" s="182" t="s">
        <v>359</v>
      </c>
    </row>
    <row r="5" spans="1:5" ht="3" customHeight="1"/>
    <row r="6" spans="1:5">
      <c r="A6" s="443" t="s">
        <v>360</v>
      </c>
      <c r="B6" s="441"/>
      <c r="C6" s="183"/>
      <c r="D6" s="441"/>
    </row>
    <row r="7" spans="1:5">
      <c r="A7" s="184" t="s">
        <v>238</v>
      </c>
      <c r="B7" s="561">
        <v>6612</v>
      </c>
      <c r="C7" s="197">
        <v>140</v>
      </c>
      <c r="D7" s="197">
        <f t="shared" ref="D7:D15" si="0">+B7/C7</f>
        <v>47.228571428571428</v>
      </c>
    </row>
    <row r="8" spans="1:5">
      <c r="A8" s="184" t="s">
        <v>294</v>
      </c>
      <c r="B8" s="561">
        <v>23550</v>
      </c>
      <c r="C8" s="197">
        <v>25</v>
      </c>
      <c r="D8" s="197">
        <f t="shared" si="0"/>
        <v>942</v>
      </c>
    </row>
    <row r="9" spans="1:5">
      <c r="A9" s="184" t="s">
        <v>295</v>
      </c>
      <c r="B9" s="561">
        <v>8449</v>
      </c>
      <c r="C9" s="197">
        <v>60</v>
      </c>
      <c r="D9" s="197">
        <f t="shared" si="0"/>
        <v>140.81666666666666</v>
      </c>
    </row>
    <row r="10" spans="1:5">
      <c r="A10" s="184" t="s">
        <v>296</v>
      </c>
      <c r="B10" s="561">
        <v>13271</v>
      </c>
      <c r="C10" s="197">
        <v>45</v>
      </c>
      <c r="D10" s="197">
        <f t="shared" si="0"/>
        <v>294.9111111111111</v>
      </c>
    </row>
    <row r="11" spans="1:5">
      <c r="A11" s="184" t="s">
        <v>265</v>
      </c>
      <c r="B11" s="561">
        <v>149371</v>
      </c>
      <c r="C11" s="197">
        <v>75</v>
      </c>
      <c r="D11" s="197">
        <f t="shared" si="0"/>
        <v>1991.6133333333332</v>
      </c>
    </row>
    <row r="12" spans="1:5">
      <c r="A12" s="184" t="s">
        <v>249</v>
      </c>
      <c r="B12" s="561">
        <v>35012</v>
      </c>
      <c r="C12" s="197">
        <v>100</v>
      </c>
      <c r="D12" s="197">
        <f t="shared" si="0"/>
        <v>350.12</v>
      </c>
    </row>
    <row r="13" spans="1:5">
      <c r="A13" s="184" t="s">
        <v>228</v>
      </c>
      <c r="B13" s="561">
        <v>23717</v>
      </c>
      <c r="C13" s="197">
        <v>120</v>
      </c>
      <c r="D13" s="197">
        <f t="shared" si="0"/>
        <v>197.64166666666668</v>
      </c>
    </row>
    <row r="14" spans="1:5">
      <c r="A14" s="184" t="s">
        <v>243</v>
      </c>
      <c r="B14" s="561">
        <v>20749</v>
      </c>
      <c r="C14" s="197">
        <v>8</v>
      </c>
      <c r="D14" s="197">
        <f t="shared" si="0"/>
        <v>2593.625</v>
      </c>
    </row>
    <row r="15" spans="1:5" ht="12.95" customHeight="1">
      <c r="A15" s="184" t="s">
        <v>236</v>
      </c>
      <c r="B15" s="561">
        <v>2587</v>
      </c>
      <c r="C15" s="197">
        <v>5</v>
      </c>
      <c r="D15" s="197">
        <f t="shared" si="0"/>
        <v>517.4</v>
      </c>
    </row>
    <row r="16" spans="1:5">
      <c r="A16" s="185"/>
      <c r="B16" s="562"/>
      <c r="C16" s="197"/>
      <c r="D16" s="197"/>
    </row>
    <row r="17" spans="1:5">
      <c r="A17" s="186" t="s">
        <v>361</v>
      </c>
      <c r="B17" s="562"/>
      <c r="C17" s="197"/>
      <c r="D17" s="197"/>
    </row>
    <row r="18" spans="1:5">
      <c r="A18" s="184" t="s">
        <v>233</v>
      </c>
      <c r="B18" s="561">
        <v>1352</v>
      </c>
      <c r="C18" s="197">
        <v>120</v>
      </c>
      <c r="D18" s="197">
        <f>+B18/C18</f>
        <v>11.266666666666667</v>
      </c>
    </row>
    <row r="19" spans="1:5">
      <c r="A19" s="184" t="s">
        <v>255</v>
      </c>
      <c r="B19" s="561">
        <v>4912</v>
      </c>
      <c r="C19" s="197">
        <v>65</v>
      </c>
      <c r="D19" s="197">
        <f>+B19/C19</f>
        <v>75.569230769230771</v>
      </c>
    </row>
    <row r="20" spans="1:5" ht="13.5" customHeight="1">
      <c r="A20" s="184" t="s">
        <v>297</v>
      </c>
      <c r="B20" s="561">
        <v>3938</v>
      </c>
      <c r="C20" s="197">
        <v>60</v>
      </c>
      <c r="D20" s="197">
        <f>+B20/C20</f>
        <v>65.63333333333334</v>
      </c>
    </row>
    <row r="21" spans="1:5">
      <c r="A21" s="184" t="s">
        <v>545</v>
      </c>
      <c r="B21" s="561">
        <v>224</v>
      </c>
      <c r="C21" s="197">
        <v>80</v>
      </c>
      <c r="D21" s="197">
        <f>+B21/C21</f>
        <v>2.8</v>
      </c>
    </row>
    <row r="22" spans="1:5">
      <c r="A22" s="185"/>
      <c r="B22" s="562"/>
      <c r="C22" s="197"/>
      <c r="D22" s="197"/>
    </row>
    <row r="23" spans="1:5">
      <c r="A23" s="186" t="s">
        <v>362</v>
      </c>
      <c r="B23" s="562"/>
      <c r="C23" s="197"/>
      <c r="D23" s="197"/>
    </row>
    <row r="24" spans="1:5" ht="9.9499999999999993" customHeight="1">
      <c r="A24" s="184" t="s">
        <v>351</v>
      </c>
      <c r="B24" s="561">
        <v>11054</v>
      </c>
      <c r="C24" s="197">
        <v>2000</v>
      </c>
      <c r="D24" s="197">
        <f>+B24/C24</f>
        <v>5.5270000000000001</v>
      </c>
    </row>
    <row r="25" spans="1:5" ht="9.9499999999999993" customHeight="1">
      <c r="A25" s="185"/>
      <c r="B25" s="562"/>
      <c r="C25" s="197"/>
      <c r="D25" s="197"/>
    </row>
    <row r="26" spans="1:5" ht="9" customHeight="1">
      <c r="A26" s="187" t="s">
        <v>363</v>
      </c>
      <c r="B26" s="561"/>
      <c r="C26" s="198"/>
      <c r="D26" s="198"/>
    </row>
    <row r="27" spans="1:5" ht="12" customHeight="1">
      <c r="A27" s="188" t="s">
        <v>298</v>
      </c>
      <c r="B27" s="561">
        <v>6076</v>
      </c>
      <c r="C27" s="198">
        <v>40</v>
      </c>
      <c r="D27" s="198">
        <f>+B27/C27</f>
        <v>151.9</v>
      </c>
    </row>
    <row r="28" spans="1:5" ht="9" customHeight="1">
      <c r="A28" s="563" t="s">
        <v>299</v>
      </c>
      <c r="B28" s="564"/>
      <c r="C28" s="565"/>
      <c r="D28" s="566"/>
    </row>
    <row r="29" spans="1:5" ht="9" customHeight="1">
      <c r="A29" s="219" t="s">
        <v>364</v>
      </c>
      <c r="B29" s="189"/>
      <c r="C29" s="190"/>
      <c r="D29" s="4"/>
      <c r="E29" s="4"/>
    </row>
    <row r="30" spans="1:5" ht="9" customHeight="1">
      <c r="A30" s="219" t="s">
        <v>648</v>
      </c>
      <c r="B30" s="438"/>
      <c r="C30" s="438"/>
      <c r="D30" s="642"/>
      <c r="E30" s="642"/>
    </row>
  </sheetData>
  <mergeCells count="2">
    <mergeCell ref="A2:D2"/>
    <mergeCell ref="D30:E30"/>
  </mergeCells>
  <phoneticPr fontId="19" type="noConversion"/>
  <pageMargins left="0" right="0" top="0" bottom="0" header="0" footer="0"/>
  <pageSetup paperSize="9" orientation="portrait" horizontalDpi="4294967292" verticalDpi="4294967292" r:id="rId1"/>
  <headerFooter scaleWithDoc="0" alignWithMargins="0"/>
  <extLst>
    <ext xmlns:mx="http://schemas.microsoft.com/office/mac/excel/2008/main" uri="http://schemas.microsoft.com/office/mac/excel/2008/main">
      <mx:PLV Mode="0" OnePage="0" WScale="0"/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published="0"/>
  <dimension ref="A1:F103"/>
  <sheetViews>
    <sheetView showGridLines="0" zoomScaleNormal="100" workbookViewId="0">
      <selection activeCell="A105" sqref="A105"/>
    </sheetView>
  </sheetViews>
  <sheetFormatPr baseColWidth="10" defaultColWidth="11.42578125" defaultRowHeight="12.75"/>
  <cols>
    <col min="1" max="1" width="18" style="76" customWidth="1"/>
    <col min="2" max="3" width="15.7109375" style="76" customWidth="1"/>
    <col min="4" max="4" width="11.42578125" style="76" customWidth="1"/>
    <col min="5" max="6" width="13.42578125" style="76" customWidth="1"/>
    <col min="7" max="16384" width="11.42578125" style="76"/>
  </cols>
  <sheetData>
    <row r="1" spans="1:6" ht="15" customHeight="1">
      <c r="A1" s="161" t="s">
        <v>365</v>
      </c>
      <c r="B1" s="53"/>
      <c r="C1" s="53"/>
      <c r="D1" s="53"/>
      <c r="E1" s="220"/>
      <c r="F1" s="221"/>
    </row>
    <row r="2" spans="1:6" ht="13.5">
      <c r="A2" s="646" t="s">
        <v>651</v>
      </c>
      <c r="B2" s="646"/>
      <c r="C2" s="646"/>
      <c r="D2" s="646"/>
      <c r="E2" s="646"/>
      <c r="F2" s="646"/>
    </row>
    <row r="3" spans="1:6" ht="6" customHeight="1">
      <c r="A3" s="647"/>
      <c r="B3" s="647"/>
      <c r="C3" s="647"/>
      <c r="D3" s="647"/>
      <c r="E3" s="647"/>
      <c r="F3" s="647"/>
    </row>
    <row r="4" spans="1:6" ht="15.95" customHeight="1">
      <c r="A4" s="7" t="s">
        <v>465</v>
      </c>
      <c r="B4" s="7" t="s">
        <v>464</v>
      </c>
      <c r="C4" s="7" t="s">
        <v>226</v>
      </c>
      <c r="D4" s="182" t="s">
        <v>227</v>
      </c>
      <c r="E4" s="195" t="s">
        <v>467</v>
      </c>
      <c r="F4" s="263" t="s">
        <v>468</v>
      </c>
    </row>
    <row r="5" spans="1:6" ht="12" customHeight="1">
      <c r="A5" s="635" t="s">
        <v>480</v>
      </c>
      <c r="B5" s="173" t="s">
        <v>366</v>
      </c>
      <c r="C5" s="173" t="s">
        <v>367</v>
      </c>
      <c r="D5" s="174" t="s">
        <v>368</v>
      </c>
      <c r="E5" s="222">
        <v>358</v>
      </c>
      <c r="F5" s="223">
        <v>4</v>
      </c>
    </row>
    <row r="6" spans="1:6" ht="12" customHeight="1">
      <c r="A6" s="636"/>
      <c r="B6" s="173" t="s">
        <v>369</v>
      </c>
      <c r="C6" s="173" t="s">
        <v>370</v>
      </c>
      <c r="D6" s="174" t="s">
        <v>368</v>
      </c>
      <c r="E6" s="222">
        <v>1000</v>
      </c>
      <c r="F6" s="223">
        <v>8</v>
      </c>
    </row>
    <row r="7" spans="1:6" ht="12" customHeight="1">
      <c r="A7" s="636"/>
      <c r="B7" s="173" t="s">
        <v>371</v>
      </c>
      <c r="C7" s="173" t="s">
        <v>372</v>
      </c>
      <c r="D7" s="174" t="s">
        <v>368</v>
      </c>
      <c r="E7" s="222">
        <v>60</v>
      </c>
      <c r="F7" s="223">
        <v>4</v>
      </c>
    </row>
    <row r="8" spans="1:6" ht="12" customHeight="1">
      <c r="A8" s="636"/>
      <c r="B8" s="173" t="s">
        <v>371</v>
      </c>
      <c r="C8" s="173" t="s">
        <v>555</v>
      </c>
      <c r="D8" s="174" t="s">
        <v>368</v>
      </c>
      <c r="E8" s="222">
        <v>40</v>
      </c>
      <c r="F8" s="223">
        <v>4</v>
      </c>
    </row>
    <row r="9" spans="1:6" ht="12" customHeight="1">
      <c r="A9" s="636"/>
      <c r="B9" s="173" t="s">
        <v>371</v>
      </c>
      <c r="C9" s="173" t="s">
        <v>556</v>
      </c>
      <c r="D9" s="174" t="s">
        <v>368</v>
      </c>
      <c r="E9" s="222">
        <v>100</v>
      </c>
      <c r="F9" s="223">
        <v>3</v>
      </c>
    </row>
    <row r="10" spans="1:6" ht="12" customHeight="1">
      <c r="A10" s="636"/>
      <c r="B10" s="173" t="s">
        <v>373</v>
      </c>
      <c r="C10" s="173" t="s">
        <v>374</v>
      </c>
      <c r="D10" s="174" t="s">
        <v>368</v>
      </c>
      <c r="E10" s="222">
        <v>100</v>
      </c>
      <c r="F10" s="223">
        <v>8</v>
      </c>
    </row>
    <row r="11" spans="1:6" ht="12" customHeight="1">
      <c r="A11" s="636"/>
      <c r="B11" s="173" t="s">
        <v>375</v>
      </c>
      <c r="C11" s="173" t="s">
        <v>376</v>
      </c>
      <c r="D11" s="174" t="s">
        <v>368</v>
      </c>
      <c r="E11" s="222">
        <v>829</v>
      </c>
      <c r="F11" s="223">
        <v>4</v>
      </c>
    </row>
    <row r="12" spans="1:6" ht="12" customHeight="1">
      <c r="A12" s="636"/>
      <c r="B12" s="173" t="s">
        <v>377</v>
      </c>
      <c r="C12" s="173" t="s">
        <v>378</v>
      </c>
      <c r="D12" s="174" t="s">
        <v>368</v>
      </c>
      <c r="E12" s="222">
        <v>500</v>
      </c>
      <c r="F12" s="223">
        <v>8</v>
      </c>
    </row>
    <row r="13" spans="1:6" ht="12" customHeight="1">
      <c r="A13" s="636"/>
      <c r="B13" s="173" t="s">
        <v>377</v>
      </c>
      <c r="C13" s="173" t="s">
        <v>379</v>
      </c>
      <c r="D13" s="174" t="s">
        <v>368</v>
      </c>
      <c r="E13" s="222">
        <v>1000</v>
      </c>
      <c r="F13" s="223">
        <v>8</v>
      </c>
    </row>
    <row r="14" spans="1:6" ht="12" customHeight="1">
      <c r="A14" s="637"/>
      <c r="B14" s="550" t="s">
        <v>652</v>
      </c>
      <c r="C14" s="550" t="s">
        <v>653</v>
      </c>
      <c r="D14" s="174" t="s">
        <v>368</v>
      </c>
      <c r="E14" s="567">
        <v>70</v>
      </c>
      <c r="F14" s="568">
        <v>4</v>
      </c>
    </row>
    <row r="15" spans="1:6" ht="12" customHeight="1">
      <c r="A15" s="635" t="s">
        <v>666</v>
      </c>
      <c r="B15" s="173" t="s">
        <v>366</v>
      </c>
      <c r="C15" s="173" t="s">
        <v>389</v>
      </c>
      <c r="D15" s="297" t="s">
        <v>654</v>
      </c>
      <c r="E15" s="222">
        <v>19314</v>
      </c>
      <c r="F15" s="223">
        <v>2</v>
      </c>
    </row>
    <row r="16" spans="1:6" ht="12" customHeight="1">
      <c r="A16" s="637"/>
      <c r="B16" s="173" t="s">
        <v>655</v>
      </c>
      <c r="C16" s="173" t="s">
        <v>656</v>
      </c>
      <c r="D16" s="174" t="s">
        <v>397</v>
      </c>
      <c r="E16" s="222">
        <v>550</v>
      </c>
      <c r="F16" s="223">
        <v>2.5</v>
      </c>
    </row>
    <row r="17" spans="1:6" ht="12" customHeight="1">
      <c r="A17" s="643" t="s">
        <v>473</v>
      </c>
      <c r="B17" s="296" t="s">
        <v>380</v>
      </c>
      <c r="C17" s="296" t="s">
        <v>381</v>
      </c>
      <c r="D17" s="297" t="s">
        <v>368</v>
      </c>
      <c r="E17" s="569">
        <v>30</v>
      </c>
      <c r="F17" s="570">
        <v>10</v>
      </c>
    </row>
    <row r="18" spans="1:6" ht="12" customHeight="1">
      <c r="A18" s="644"/>
      <c r="B18" s="173" t="s">
        <v>380</v>
      </c>
      <c r="C18" s="173" t="s">
        <v>382</v>
      </c>
      <c r="D18" s="174" t="s">
        <v>368</v>
      </c>
      <c r="E18" s="222">
        <v>3840</v>
      </c>
      <c r="F18" s="223">
        <v>10</v>
      </c>
    </row>
    <row r="19" spans="1:6" ht="12" customHeight="1">
      <c r="A19" s="644"/>
      <c r="B19" s="173" t="s">
        <v>380</v>
      </c>
      <c r="C19" s="173" t="s">
        <v>383</v>
      </c>
      <c r="D19" s="174" t="s">
        <v>368</v>
      </c>
      <c r="E19" s="222">
        <v>967</v>
      </c>
      <c r="F19" s="223">
        <v>10</v>
      </c>
    </row>
    <row r="20" spans="1:6" ht="12" customHeight="1">
      <c r="A20" s="645"/>
      <c r="B20" s="173" t="s">
        <v>380</v>
      </c>
      <c r="C20" s="550" t="s">
        <v>384</v>
      </c>
      <c r="D20" s="174" t="s">
        <v>368</v>
      </c>
      <c r="E20" s="567">
        <v>1680</v>
      </c>
      <c r="F20" s="568">
        <v>10</v>
      </c>
    </row>
    <row r="21" spans="1:6" ht="12" customHeight="1">
      <c r="A21" s="639" t="s">
        <v>481</v>
      </c>
      <c r="B21" s="296" t="s">
        <v>366</v>
      </c>
      <c r="C21" s="173" t="s">
        <v>411</v>
      </c>
      <c r="D21" s="297" t="s">
        <v>368</v>
      </c>
      <c r="E21" s="222">
        <v>200</v>
      </c>
      <c r="F21" s="223">
        <v>2</v>
      </c>
    </row>
    <row r="22" spans="1:6" ht="12" customHeight="1">
      <c r="A22" s="640"/>
      <c r="B22" s="173" t="s">
        <v>386</v>
      </c>
      <c r="C22" s="173" t="s">
        <v>387</v>
      </c>
      <c r="D22" s="174" t="s">
        <v>368</v>
      </c>
      <c r="E22" s="222">
        <v>66</v>
      </c>
      <c r="F22" s="223">
        <v>2</v>
      </c>
    </row>
    <row r="23" spans="1:6" ht="12" customHeight="1">
      <c r="A23" s="640"/>
      <c r="B23" s="173" t="s">
        <v>386</v>
      </c>
      <c r="C23" s="173" t="s">
        <v>388</v>
      </c>
      <c r="D23" s="174" t="s">
        <v>368</v>
      </c>
      <c r="E23" s="222">
        <v>34</v>
      </c>
      <c r="F23" s="223">
        <v>2</v>
      </c>
    </row>
    <row r="24" spans="1:6" ht="12" customHeight="1">
      <c r="A24" s="640"/>
      <c r="B24" s="173" t="s">
        <v>390</v>
      </c>
      <c r="C24" s="173" t="s">
        <v>557</v>
      </c>
      <c r="D24" s="174" t="s">
        <v>385</v>
      </c>
      <c r="E24" s="222">
        <v>39287</v>
      </c>
      <c r="F24" s="223">
        <v>0.35</v>
      </c>
    </row>
    <row r="25" spans="1:6" ht="12" customHeight="1">
      <c r="A25" s="640"/>
      <c r="B25" s="173" t="s">
        <v>390</v>
      </c>
      <c r="C25" s="173" t="s">
        <v>558</v>
      </c>
      <c r="D25" s="174" t="s">
        <v>385</v>
      </c>
      <c r="E25" s="222">
        <v>48732</v>
      </c>
      <c r="F25" s="223">
        <v>0.35</v>
      </c>
    </row>
    <row r="26" spans="1:6" ht="12" customHeight="1">
      <c r="A26" s="640"/>
      <c r="B26" s="173" t="s">
        <v>390</v>
      </c>
      <c r="C26" s="550" t="s">
        <v>559</v>
      </c>
      <c r="D26" s="551" t="s">
        <v>385</v>
      </c>
      <c r="E26" s="222">
        <v>10530</v>
      </c>
      <c r="F26" s="223">
        <v>0.35</v>
      </c>
    </row>
    <row r="27" spans="1:6" ht="12" customHeight="1">
      <c r="A27" s="639" t="s">
        <v>482</v>
      </c>
      <c r="B27" s="296" t="s">
        <v>391</v>
      </c>
      <c r="C27" s="173" t="s">
        <v>392</v>
      </c>
      <c r="D27" s="174" t="s">
        <v>368</v>
      </c>
      <c r="E27" s="569">
        <v>200</v>
      </c>
      <c r="F27" s="570">
        <v>6</v>
      </c>
    </row>
    <row r="28" spans="1:6" ht="12" customHeight="1">
      <c r="A28" s="640"/>
      <c r="B28" s="173" t="s">
        <v>391</v>
      </c>
      <c r="C28" s="173" t="s">
        <v>657</v>
      </c>
      <c r="D28" s="174" t="s">
        <v>368</v>
      </c>
      <c r="E28" s="222">
        <v>243</v>
      </c>
      <c r="F28" s="223">
        <v>6</v>
      </c>
    </row>
    <row r="29" spans="1:6" ht="12" customHeight="1">
      <c r="A29" s="640"/>
      <c r="B29" s="173" t="s">
        <v>393</v>
      </c>
      <c r="C29" s="173" t="s">
        <v>394</v>
      </c>
      <c r="D29" s="174" t="s">
        <v>395</v>
      </c>
      <c r="E29" s="222">
        <v>214</v>
      </c>
      <c r="F29" s="223">
        <v>3</v>
      </c>
    </row>
    <row r="30" spans="1:6" ht="12" customHeight="1">
      <c r="A30" s="640"/>
      <c r="B30" s="173" t="s">
        <v>396</v>
      </c>
      <c r="C30" s="173" t="s">
        <v>658</v>
      </c>
      <c r="D30" s="174" t="s">
        <v>397</v>
      </c>
      <c r="E30" s="222">
        <v>980</v>
      </c>
      <c r="F30" s="223">
        <v>3</v>
      </c>
    </row>
    <row r="31" spans="1:6" ht="12" customHeight="1">
      <c r="A31" s="640"/>
      <c r="B31" s="173" t="s">
        <v>400</v>
      </c>
      <c r="C31" s="173" t="s">
        <v>401</v>
      </c>
      <c r="D31" s="174" t="s">
        <v>368</v>
      </c>
      <c r="E31" s="222">
        <v>7</v>
      </c>
      <c r="F31" s="223">
        <v>6</v>
      </c>
    </row>
    <row r="32" spans="1:6" ht="12" customHeight="1">
      <c r="A32" s="640"/>
      <c r="B32" s="173" t="s">
        <v>402</v>
      </c>
      <c r="C32" s="173" t="s">
        <v>405</v>
      </c>
      <c r="D32" s="174" t="s">
        <v>368</v>
      </c>
      <c r="E32" s="222">
        <v>59</v>
      </c>
      <c r="F32" s="223">
        <v>6</v>
      </c>
    </row>
    <row r="33" spans="1:6" ht="12" customHeight="1">
      <c r="A33" s="640"/>
      <c r="B33" s="173" t="s">
        <v>402</v>
      </c>
      <c r="C33" s="173" t="s">
        <v>403</v>
      </c>
      <c r="D33" s="174" t="s">
        <v>368</v>
      </c>
      <c r="E33" s="222">
        <v>3</v>
      </c>
      <c r="F33" s="223">
        <v>6</v>
      </c>
    </row>
    <row r="34" spans="1:6" ht="12" customHeight="1">
      <c r="A34" s="641"/>
      <c r="B34" s="173" t="s">
        <v>402</v>
      </c>
      <c r="C34" s="173" t="s">
        <v>404</v>
      </c>
      <c r="D34" s="174" t="s">
        <v>368</v>
      </c>
      <c r="E34" s="222">
        <v>95</v>
      </c>
      <c r="F34" s="223">
        <v>6</v>
      </c>
    </row>
    <row r="35" spans="1:6" ht="12" customHeight="1">
      <c r="A35" s="635" t="s">
        <v>476</v>
      </c>
      <c r="B35" s="296" t="s">
        <v>406</v>
      </c>
      <c r="C35" s="296" t="s">
        <v>407</v>
      </c>
      <c r="D35" s="297" t="s">
        <v>408</v>
      </c>
      <c r="E35" s="569">
        <v>4800</v>
      </c>
      <c r="F35" s="570">
        <v>2</v>
      </c>
    </row>
    <row r="36" spans="1:6" ht="12" customHeight="1">
      <c r="A36" s="637"/>
      <c r="B36" s="550" t="s">
        <v>409</v>
      </c>
      <c r="C36" s="550" t="s">
        <v>410</v>
      </c>
      <c r="D36" s="551" t="s">
        <v>408</v>
      </c>
      <c r="E36" s="567">
        <v>2800</v>
      </c>
      <c r="F36" s="568">
        <v>2</v>
      </c>
    </row>
    <row r="37" spans="1:6" ht="12" customHeight="1">
      <c r="A37" s="632" t="s">
        <v>483</v>
      </c>
      <c r="B37" s="173" t="s">
        <v>369</v>
      </c>
      <c r="C37" s="173" t="s">
        <v>659</v>
      </c>
      <c r="D37" s="174" t="s">
        <v>368</v>
      </c>
      <c r="E37" s="222">
        <v>114</v>
      </c>
      <c r="F37" s="223">
        <v>12</v>
      </c>
    </row>
    <row r="38" spans="1:6" ht="12" customHeight="1">
      <c r="A38" s="633"/>
      <c r="B38" s="173" t="s">
        <v>412</v>
      </c>
      <c r="C38" s="173" t="s">
        <v>411</v>
      </c>
      <c r="D38" s="168" t="s">
        <v>413</v>
      </c>
      <c r="E38" s="222">
        <v>492</v>
      </c>
      <c r="F38" s="223">
        <v>8</v>
      </c>
    </row>
    <row r="39" spans="1:6" ht="14.1" customHeight="1">
      <c r="A39" s="633"/>
      <c r="B39" s="173" t="s">
        <v>414</v>
      </c>
      <c r="C39" s="173" t="s">
        <v>411</v>
      </c>
      <c r="D39" s="168" t="s">
        <v>413</v>
      </c>
      <c r="E39" s="222">
        <v>5</v>
      </c>
      <c r="F39" s="223">
        <v>8</v>
      </c>
    </row>
    <row r="40" spans="1:6" ht="14.1" customHeight="1">
      <c r="A40" s="633"/>
      <c r="B40" s="173" t="s">
        <v>373</v>
      </c>
      <c r="C40" s="173" t="s">
        <v>399</v>
      </c>
      <c r="D40" s="174" t="s">
        <v>368</v>
      </c>
      <c r="E40" s="222">
        <v>18</v>
      </c>
      <c r="F40" s="223">
        <v>12</v>
      </c>
    </row>
    <row r="41" spans="1:6" ht="12" customHeight="1">
      <c r="A41" s="633"/>
      <c r="B41" s="173" t="s">
        <v>373</v>
      </c>
      <c r="C41" s="173" t="s">
        <v>415</v>
      </c>
      <c r="D41" s="168" t="s">
        <v>413</v>
      </c>
      <c r="E41" s="222">
        <v>82</v>
      </c>
      <c r="F41" s="223">
        <v>8</v>
      </c>
    </row>
    <row r="42" spans="1:6" ht="12" customHeight="1">
      <c r="A42" s="633"/>
      <c r="B42" s="173" t="s">
        <v>416</v>
      </c>
      <c r="C42" s="173" t="s">
        <v>417</v>
      </c>
      <c r="D42" s="168" t="s">
        <v>413</v>
      </c>
      <c r="E42" s="222">
        <v>273</v>
      </c>
      <c r="F42" s="223">
        <v>8</v>
      </c>
    </row>
    <row r="43" spans="1:6" ht="12" customHeight="1">
      <c r="A43" s="633"/>
      <c r="B43" s="173" t="s">
        <v>377</v>
      </c>
      <c r="C43" s="173" t="s">
        <v>376</v>
      </c>
      <c r="D43" s="174" t="s">
        <v>413</v>
      </c>
      <c r="E43" s="222">
        <v>124</v>
      </c>
      <c r="F43" s="223">
        <v>8</v>
      </c>
    </row>
    <row r="44" spans="1:6" ht="12" customHeight="1">
      <c r="A44" s="633"/>
      <c r="B44" s="173" t="s">
        <v>377</v>
      </c>
      <c r="C44" s="173" t="s">
        <v>379</v>
      </c>
      <c r="D44" s="168" t="s">
        <v>368</v>
      </c>
      <c r="E44" s="222">
        <v>470</v>
      </c>
      <c r="F44" s="223">
        <v>12</v>
      </c>
    </row>
    <row r="45" spans="1:6" ht="12" customHeight="1">
      <c r="A45" s="633"/>
      <c r="B45" s="173" t="s">
        <v>377</v>
      </c>
      <c r="C45" s="173" t="s">
        <v>378</v>
      </c>
      <c r="D45" s="168" t="s">
        <v>368</v>
      </c>
      <c r="E45" s="222">
        <v>211</v>
      </c>
      <c r="F45" s="223">
        <v>12</v>
      </c>
    </row>
    <row r="46" spans="1:6" ht="12" customHeight="1">
      <c r="A46" s="633"/>
      <c r="B46" s="173" t="s">
        <v>418</v>
      </c>
      <c r="C46" s="173" t="s">
        <v>419</v>
      </c>
      <c r="D46" s="174" t="s">
        <v>420</v>
      </c>
      <c r="E46" s="222">
        <v>590</v>
      </c>
      <c r="F46" s="223">
        <v>10</v>
      </c>
    </row>
    <row r="47" spans="1:6" ht="12" customHeight="1">
      <c r="A47" s="634"/>
      <c r="B47" s="550" t="s">
        <v>418</v>
      </c>
      <c r="C47" s="550" t="s">
        <v>421</v>
      </c>
      <c r="D47" s="551" t="s">
        <v>368</v>
      </c>
      <c r="E47" s="567">
        <v>176</v>
      </c>
      <c r="F47" s="568">
        <v>18</v>
      </c>
    </row>
    <row r="48" spans="1:6" ht="12" customHeight="1">
      <c r="A48" s="181"/>
      <c r="B48" s="173"/>
      <c r="C48" s="173"/>
      <c r="D48" s="174"/>
      <c r="E48" s="222"/>
      <c r="F48" s="224" t="s">
        <v>4</v>
      </c>
    </row>
    <row r="49" spans="1:6" ht="12" customHeight="1">
      <c r="A49" s="181"/>
      <c r="B49" s="173"/>
      <c r="C49" s="173"/>
      <c r="D49" s="174"/>
      <c r="E49" s="222"/>
      <c r="F49" s="223"/>
    </row>
    <row r="50" spans="1:6" ht="12" customHeight="1">
      <c r="A50" s="181"/>
      <c r="B50" s="173"/>
      <c r="C50" s="173"/>
      <c r="D50" s="174"/>
      <c r="E50" s="222"/>
      <c r="F50" s="223"/>
    </row>
    <row r="51" spans="1:6" ht="12" customHeight="1">
      <c r="A51" s="181"/>
      <c r="B51" s="173"/>
      <c r="C51" s="173"/>
      <c r="D51" s="174"/>
      <c r="E51" s="222"/>
      <c r="F51" s="223"/>
    </row>
    <row r="52" spans="1:6">
      <c r="A52" s="638" t="s">
        <v>530</v>
      </c>
      <c r="B52" s="638"/>
      <c r="C52" s="638"/>
      <c r="D52" s="638"/>
      <c r="E52" s="638"/>
      <c r="F52" s="638"/>
    </row>
    <row r="53" spans="1:6">
      <c r="A53" s="7" t="s">
        <v>465</v>
      </c>
      <c r="B53" s="7" t="s">
        <v>464</v>
      </c>
      <c r="C53" s="7" t="s">
        <v>226</v>
      </c>
      <c r="D53" s="182" t="s">
        <v>227</v>
      </c>
      <c r="E53" s="195" t="s">
        <v>467</v>
      </c>
      <c r="F53" s="263" t="s">
        <v>468</v>
      </c>
    </row>
    <row r="54" spans="1:6" ht="15.95" customHeight="1">
      <c r="A54" s="639" t="s">
        <v>484</v>
      </c>
      <c r="B54" s="173" t="s">
        <v>422</v>
      </c>
      <c r="C54" s="173" t="s">
        <v>423</v>
      </c>
      <c r="D54" s="174" t="s">
        <v>368</v>
      </c>
      <c r="E54" s="222">
        <v>250</v>
      </c>
      <c r="F54" s="223">
        <v>6</v>
      </c>
    </row>
    <row r="55" spans="1:6" ht="12" customHeight="1">
      <c r="A55" s="640"/>
      <c r="B55" s="173" t="s">
        <v>398</v>
      </c>
      <c r="C55" s="173" t="s">
        <v>415</v>
      </c>
      <c r="D55" s="174" t="s">
        <v>413</v>
      </c>
      <c r="E55" s="222">
        <v>50</v>
      </c>
      <c r="F55" s="223">
        <v>2</v>
      </c>
    </row>
    <row r="56" spans="1:6" ht="12" customHeight="1">
      <c r="A56" s="640"/>
      <c r="B56" s="173" t="s">
        <v>424</v>
      </c>
      <c r="C56" s="173" t="s">
        <v>425</v>
      </c>
      <c r="D56" s="174" t="s">
        <v>420</v>
      </c>
      <c r="E56" s="222">
        <v>1000</v>
      </c>
      <c r="F56" s="223">
        <v>2</v>
      </c>
    </row>
    <row r="57" spans="1:6" ht="12" customHeight="1">
      <c r="A57" s="640"/>
      <c r="B57" s="173" t="s">
        <v>424</v>
      </c>
      <c r="C57" s="173" t="s">
        <v>426</v>
      </c>
      <c r="D57" s="174" t="s">
        <v>368</v>
      </c>
      <c r="E57" s="222">
        <v>250</v>
      </c>
      <c r="F57" s="223">
        <v>6</v>
      </c>
    </row>
    <row r="58" spans="1:6" ht="12" customHeight="1">
      <c r="A58" s="640"/>
      <c r="B58" s="173" t="s">
        <v>427</v>
      </c>
      <c r="C58" s="173" t="s">
        <v>428</v>
      </c>
      <c r="D58" s="174" t="s">
        <v>368</v>
      </c>
      <c r="E58" s="222">
        <v>200</v>
      </c>
      <c r="F58" s="223">
        <v>6</v>
      </c>
    </row>
    <row r="59" spans="1:6" ht="12" customHeight="1">
      <c r="A59" s="640"/>
      <c r="B59" s="173" t="s">
        <v>377</v>
      </c>
      <c r="C59" s="173" t="s">
        <v>429</v>
      </c>
      <c r="D59" s="174" t="s">
        <v>368</v>
      </c>
      <c r="E59" s="222">
        <v>10</v>
      </c>
      <c r="F59" s="223">
        <v>10</v>
      </c>
    </row>
    <row r="60" spans="1:6" ht="12" customHeight="1">
      <c r="A60" s="640"/>
      <c r="B60" s="173" t="s">
        <v>377</v>
      </c>
      <c r="C60" s="173" t="s">
        <v>376</v>
      </c>
      <c r="D60" s="174" t="s">
        <v>420</v>
      </c>
      <c r="E60" s="222">
        <v>8500</v>
      </c>
      <c r="F60" s="223">
        <v>4</v>
      </c>
    </row>
    <row r="61" spans="1:6" ht="12" customHeight="1">
      <c r="A61" s="641"/>
      <c r="B61" s="550" t="s">
        <v>377</v>
      </c>
      <c r="C61" s="550" t="s">
        <v>378</v>
      </c>
      <c r="D61" s="551" t="s">
        <v>368</v>
      </c>
      <c r="E61" s="567">
        <v>2000</v>
      </c>
      <c r="F61" s="223">
        <v>10</v>
      </c>
    </row>
    <row r="62" spans="1:6" ht="12" customHeight="1">
      <c r="A62" s="635" t="s">
        <v>485</v>
      </c>
      <c r="B62" s="173" t="s">
        <v>424</v>
      </c>
      <c r="C62" s="173" t="s">
        <v>660</v>
      </c>
      <c r="D62" s="174" t="s">
        <v>368</v>
      </c>
      <c r="E62" s="222">
        <v>16</v>
      </c>
      <c r="F62" s="570">
        <v>4</v>
      </c>
    </row>
    <row r="63" spans="1:6" ht="12" customHeight="1">
      <c r="A63" s="636"/>
      <c r="B63" s="173" t="s">
        <v>424</v>
      </c>
      <c r="C63" s="173" t="s">
        <v>430</v>
      </c>
      <c r="D63" s="174" t="s">
        <v>397</v>
      </c>
      <c r="E63" s="222">
        <v>20</v>
      </c>
      <c r="F63" s="223">
        <v>4</v>
      </c>
    </row>
    <row r="64" spans="1:6" ht="12" customHeight="1">
      <c r="A64" s="637"/>
      <c r="B64" s="550" t="s">
        <v>431</v>
      </c>
      <c r="C64" s="550" t="s">
        <v>372</v>
      </c>
      <c r="D64" s="551" t="s">
        <v>368</v>
      </c>
      <c r="E64" s="567">
        <v>30</v>
      </c>
      <c r="F64" s="223">
        <v>4</v>
      </c>
    </row>
    <row r="65" spans="1:6" ht="12" customHeight="1">
      <c r="A65" s="639" t="s">
        <v>524</v>
      </c>
      <c r="B65" s="173" t="s">
        <v>432</v>
      </c>
      <c r="C65" s="173" t="s">
        <v>423</v>
      </c>
      <c r="D65" s="174" t="s">
        <v>368</v>
      </c>
      <c r="E65" s="222">
        <v>11</v>
      </c>
      <c r="F65" s="570">
        <v>13</v>
      </c>
    </row>
    <row r="66" spans="1:6" ht="12" customHeight="1">
      <c r="A66" s="640"/>
      <c r="B66" s="173" t="s">
        <v>432</v>
      </c>
      <c r="C66" s="173" t="s">
        <v>433</v>
      </c>
      <c r="D66" s="174" t="s">
        <v>368</v>
      </c>
      <c r="E66" s="222">
        <v>24</v>
      </c>
      <c r="F66" s="223">
        <v>13</v>
      </c>
    </row>
    <row r="67" spans="1:6" ht="12" customHeight="1">
      <c r="A67" s="640"/>
      <c r="B67" s="173" t="s">
        <v>434</v>
      </c>
      <c r="C67" s="173" t="s">
        <v>435</v>
      </c>
      <c r="D67" s="174" t="s">
        <v>368</v>
      </c>
      <c r="E67" s="222">
        <v>66</v>
      </c>
      <c r="F67" s="223">
        <v>13</v>
      </c>
    </row>
    <row r="68" spans="1:6" ht="12" customHeight="1">
      <c r="A68" s="640"/>
      <c r="B68" s="173" t="s">
        <v>377</v>
      </c>
      <c r="C68" s="173" t="s">
        <v>378</v>
      </c>
      <c r="D68" s="174" t="s">
        <v>368</v>
      </c>
      <c r="E68" s="222">
        <v>758</v>
      </c>
      <c r="F68" s="223">
        <v>13</v>
      </c>
    </row>
    <row r="69" spans="1:6" ht="12" customHeight="1">
      <c r="A69" s="641"/>
      <c r="B69" s="545" t="s">
        <v>380</v>
      </c>
      <c r="C69" s="545" t="s">
        <v>436</v>
      </c>
      <c r="D69" s="546" t="s">
        <v>413</v>
      </c>
      <c r="E69" s="571">
        <v>557</v>
      </c>
      <c r="F69" s="572">
        <v>4</v>
      </c>
    </row>
    <row r="70" spans="1:6" ht="12" customHeight="1">
      <c r="A70" s="635" t="s">
        <v>486</v>
      </c>
      <c r="B70" s="173" t="s">
        <v>439</v>
      </c>
      <c r="C70" s="173" t="s">
        <v>444</v>
      </c>
      <c r="D70" s="174" t="s">
        <v>368</v>
      </c>
      <c r="E70" s="222">
        <v>329</v>
      </c>
      <c r="F70" s="223">
        <v>5</v>
      </c>
    </row>
    <row r="71" spans="1:6" ht="12" customHeight="1">
      <c r="A71" s="636"/>
      <c r="B71" s="173" t="s">
        <v>439</v>
      </c>
      <c r="C71" s="173" t="s">
        <v>445</v>
      </c>
      <c r="D71" s="174" t="s">
        <v>368</v>
      </c>
      <c r="E71" s="222">
        <v>166</v>
      </c>
      <c r="F71" s="223">
        <v>5</v>
      </c>
    </row>
    <row r="72" spans="1:6" ht="12" customHeight="1">
      <c r="A72" s="636"/>
      <c r="B72" s="173" t="s">
        <v>439</v>
      </c>
      <c r="C72" s="173" t="s">
        <v>441</v>
      </c>
      <c r="D72" s="174" t="s">
        <v>438</v>
      </c>
      <c r="E72" s="222">
        <v>613</v>
      </c>
      <c r="F72" s="223">
        <v>4</v>
      </c>
    </row>
    <row r="73" spans="1:6" ht="12" customHeight="1">
      <c r="A73" s="636"/>
      <c r="B73" s="173" t="s">
        <v>439</v>
      </c>
      <c r="C73" s="173" t="s">
        <v>442</v>
      </c>
      <c r="D73" s="174" t="s">
        <v>438</v>
      </c>
      <c r="E73" s="222">
        <v>6283</v>
      </c>
      <c r="F73" s="223">
        <v>4</v>
      </c>
    </row>
    <row r="74" spans="1:6" ht="12" customHeight="1">
      <c r="A74" s="636"/>
      <c r="B74" s="173" t="s">
        <v>439</v>
      </c>
      <c r="C74" s="173" t="s">
        <v>440</v>
      </c>
      <c r="D74" s="174" t="s">
        <v>438</v>
      </c>
      <c r="E74" s="222">
        <v>1690</v>
      </c>
      <c r="F74" s="223">
        <v>4</v>
      </c>
    </row>
    <row r="75" spans="1:6" ht="12" customHeight="1">
      <c r="A75" s="636"/>
      <c r="B75" s="173" t="s">
        <v>439</v>
      </c>
      <c r="C75" s="173" t="s">
        <v>522</v>
      </c>
      <c r="D75" s="174" t="s">
        <v>368</v>
      </c>
      <c r="E75" s="222">
        <v>185</v>
      </c>
      <c r="F75" s="223">
        <v>5</v>
      </c>
    </row>
    <row r="76" spans="1:6" ht="12" customHeight="1">
      <c r="A76" s="637"/>
      <c r="B76" s="173" t="s">
        <v>439</v>
      </c>
      <c r="C76" s="173" t="s">
        <v>443</v>
      </c>
      <c r="D76" s="174" t="s">
        <v>438</v>
      </c>
      <c r="E76" s="222">
        <v>418</v>
      </c>
      <c r="F76" s="223">
        <v>4</v>
      </c>
    </row>
    <row r="77" spans="1:6" ht="12" customHeight="1">
      <c r="A77" s="639" t="s">
        <v>479</v>
      </c>
      <c r="B77" s="296" t="s">
        <v>446</v>
      </c>
      <c r="C77" s="296" t="s">
        <v>446</v>
      </c>
      <c r="D77" s="297" t="s">
        <v>447</v>
      </c>
      <c r="E77" s="569">
        <v>85</v>
      </c>
      <c r="F77" s="570">
        <v>2</v>
      </c>
    </row>
    <row r="78" spans="1:6" ht="12" customHeight="1">
      <c r="A78" s="640"/>
      <c r="B78" s="173" t="s">
        <v>448</v>
      </c>
      <c r="C78" s="173" t="s">
        <v>448</v>
      </c>
      <c r="D78" s="174" t="s">
        <v>385</v>
      </c>
      <c r="E78" s="222">
        <v>82</v>
      </c>
      <c r="F78" s="223">
        <v>3</v>
      </c>
    </row>
    <row r="79" spans="1:6" ht="12" customHeight="1">
      <c r="A79" s="640"/>
      <c r="B79" s="173" t="s">
        <v>366</v>
      </c>
      <c r="C79" s="173" t="s">
        <v>366</v>
      </c>
      <c r="D79" s="174" t="s">
        <v>385</v>
      </c>
      <c r="E79" s="222">
        <v>45</v>
      </c>
      <c r="F79" s="223">
        <v>3</v>
      </c>
    </row>
    <row r="80" spans="1:6" ht="12" customHeight="1">
      <c r="A80" s="640"/>
      <c r="B80" s="173" t="s">
        <v>523</v>
      </c>
      <c r="C80" s="173" t="s">
        <v>523</v>
      </c>
      <c r="D80" s="174" t="s">
        <v>385</v>
      </c>
      <c r="E80" s="222">
        <v>197</v>
      </c>
      <c r="F80" s="223">
        <v>5</v>
      </c>
    </row>
    <row r="81" spans="1:6" ht="12" customHeight="1">
      <c r="A81" s="640"/>
      <c r="B81" s="173" t="s">
        <v>449</v>
      </c>
      <c r="C81" s="173" t="s">
        <v>449</v>
      </c>
      <c r="D81" s="174" t="s">
        <v>385</v>
      </c>
      <c r="E81" s="222">
        <v>15</v>
      </c>
      <c r="F81" s="223">
        <v>5</v>
      </c>
    </row>
    <row r="82" spans="1:6" ht="12" customHeight="1">
      <c r="A82" s="640"/>
      <c r="B82" s="173" t="s">
        <v>450</v>
      </c>
      <c r="C82" s="173" t="s">
        <v>450</v>
      </c>
      <c r="D82" s="174" t="s">
        <v>385</v>
      </c>
      <c r="E82" s="222">
        <v>23</v>
      </c>
      <c r="F82" s="223">
        <v>3</v>
      </c>
    </row>
    <row r="83" spans="1:6" ht="12" customHeight="1">
      <c r="A83" s="640"/>
      <c r="B83" s="173" t="s">
        <v>451</v>
      </c>
      <c r="C83" s="173" t="s">
        <v>451</v>
      </c>
      <c r="D83" s="174" t="s">
        <v>452</v>
      </c>
      <c r="E83" s="222">
        <v>125</v>
      </c>
      <c r="F83" s="223">
        <v>5</v>
      </c>
    </row>
    <row r="84" spans="1:6" ht="12" customHeight="1">
      <c r="A84" s="640"/>
      <c r="B84" s="173" t="s">
        <v>453</v>
      </c>
      <c r="C84" s="173" t="s">
        <v>423</v>
      </c>
      <c r="D84" s="174" t="s">
        <v>368</v>
      </c>
      <c r="E84" s="222">
        <v>222</v>
      </c>
      <c r="F84" s="223">
        <v>10</v>
      </c>
    </row>
    <row r="85" spans="1:6" ht="12" customHeight="1">
      <c r="A85" s="640"/>
      <c r="B85" s="173" t="s">
        <v>422</v>
      </c>
      <c r="C85" s="173" t="s">
        <v>437</v>
      </c>
      <c r="D85" s="174" t="s">
        <v>368</v>
      </c>
      <c r="E85" s="222">
        <v>120</v>
      </c>
      <c r="F85" s="223">
        <v>10</v>
      </c>
    </row>
    <row r="86" spans="1:6" ht="12" customHeight="1">
      <c r="A86" s="640"/>
      <c r="B86" s="173" t="s">
        <v>434</v>
      </c>
      <c r="C86" s="173" t="s">
        <v>454</v>
      </c>
      <c r="D86" s="174" t="s">
        <v>368</v>
      </c>
      <c r="E86" s="222">
        <v>162</v>
      </c>
      <c r="F86" s="223">
        <v>10</v>
      </c>
    </row>
    <row r="87" spans="1:6" ht="12" customHeight="1">
      <c r="A87" s="640"/>
      <c r="B87" s="173" t="s">
        <v>434</v>
      </c>
      <c r="C87" s="173" t="s">
        <v>51</v>
      </c>
      <c r="D87" s="174" t="s">
        <v>455</v>
      </c>
      <c r="E87" s="222">
        <v>55</v>
      </c>
      <c r="F87" s="223">
        <v>10</v>
      </c>
    </row>
    <row r="88" spans="1:6" ht="12" customHeight="1">
      <c r="A88" s="640"/>
      <c r="B88" s="173" t="s">
        <v>439</v>
      </c>
      <c r="C88" s="173" t="s">
        <v>560</v>
      </c>
      <c r="D88" s="174" t="s">
        <v>455</v>
      </c>
      <c r="E88" s="222">
        <v>134</v>
      </c>
      <c r="F88" s="223">
        <v>10</v>
      </c>
    </row>
    <row r="89" spans="1:6" ht="12" customHeight="1">
      <c r="A89" s="640"/>
      <c r="B89" s="173" t="s">
        <v>439</v>
      </c>
      <c r="C89" s="173" t="s">
        <v>456</v>
      </c>
      <c r="D89" s="174" t="s">
        <v>455</v>
      </c>
      <c r="E89" s="222">
        <v>116</v>
      </c>
      <c r="F89" s="223">
        <v>10</v>
      </c>
    </row>
    <row r="90" spans="1:6" ht="12" customHeight="1">
      <c r="A90" s="640"/>
      <c r="B90" s="173" t="s">
        <v>439</v>
      </c>
      <c r="C90" s="173" t="s">
        <v>457</v>
      </c>
      <c r="D90" s="174" t="s">
        <v>455</v>
      </c>
      <c r="E90" s="222">
        <v>174</v>
      </c>
      <c r="F90" s="223">
        <v>10</v>
      </c>
    </row>
    <row r="91" spans="1:6" ht="12" customHeight="1">
      <c r="A91" s="640"/>
      <c r="B91" s="173" t="s">
        <v>439</v>
      </c>
      <c r="C91" s="173" t="s">
        <v>561</v>
      </c>
      <c r="D91" s="174" t="s">
        <v>438</v>
      </c>
      <c r="E91" s="222">
        <v>46</v>
      </c>
      <c r="F91" s="223">
        <v>10</v>
      </c>
    </row>
    <row r="92" spans="1:6" ht="12" customHeight="1">
      <c r="A92" s="640"/>
      <c r="B92" s="173" t="s">
        <v>439</v>
      </c>
      <c r="C92" s="173" t="s">
        <v>562</v>
      </c>
      <c r="D92" s="174" t="s">
        <v>455</v>
      </c>
      <c r="E92" s="222">
        <v>9</v>
      </c>
      <c r="F92" s="223">
        <v>10</v>
      </c>
    </row>
    <row r="93" spans="1:6" ht="12" customHeight="1">
      <c r="A93" s="640"/>
      <c r="B93" s="173" t="s">
        <v>458</v>
      </c>
      <c r="C93" s="173" t="s">
        <v>458</v>
      </c>
      <c r="D93" s="174" t="s">
        <v>385</v>
      </c>
      <c r="E93" s="222">
        <v>134</v>
      </c>
      <c r="F93" s="223">
        <v>0</v>
      </c>
    </row>
    <row r="94" spans="1:6" ht="12" customHeight="1">
      <c r="A94" s="640"/>
      <c r="B94" s="173" t="s">
        <v>459</v>
      </c>
      <c r="C94" s="173" t="s">
        <v>459</v>
      </c>
      <c r="D94" s="174" t="s">
        <v>385</v>
      </c>
      <c r="E94" s="222">
        <v>726</v>
      </c>
      <c r="F94" s="223">
        <v>2</v>
      </c>
    </row>
    <row r="95" spans="1:6" ht="12" customHeight="1">
      <c r="A95" s="640"/>
      <c r="B95" s="173" t="s">
        <v>427</v>
      </c>
      <c r="C95" s="173" t="s">
        <v>372</v>
      </c>
      <c r="D95" s="174" t="s">
        <v>455</v>
      </c>
      <c r="E95" s="222">
        <v>271</v>
      </c>
      <c r="F95" s="223">
        <v>10</v>
      </c>
    </row>
    <row r="96" spans="1:6" ht="12" customHeight="1">
      <c r="A96" s="640"/>
      <c r="B96" s="173" t="s">
        <v>427</v>
      </c>
      <c r="C96" s="173" t="s">
        <v>563</v>
      </c>
      <c r="D96" s="174" t="s">
        <v>455</v>
      </c>
      <c r="E96" s="222">
        <v>37</v>
      </c>
      <c r="F96" s="223">
        <v>10</v>
      </c>
    </row>
    <row r="97" spans="1:6" ht="12" customHeight="1">
      <c r="A97" s="640"/>
      <c r="B97" s="173" t="s">
        <v>460</v>
      </c>
      <c r="C97" s="173" t="s">
        <v>460</v>
      </c>
      <c r="D97" s="174" t="s">
        <v>385</v>
      </c>
      <c r="E97" s="222">
        <v>77</v>
      </c>
      <c r="F97" s="223">
        <v>3</v>
      </c>
    </row>
    <row r="98" spans="1:6" ht="12" customHeight="1">
      <c r="A98" s="640"/>
      <c r="B98" s="173" t="s">
        <v>461</v>
      </c>
      <c r="C98" s="173" t="s">
        <v>462</v>
      </c>
      <c r="D98" s="174" t="s">
        <v>385</v>
      </c>
      <c r="E98" s="222">
        <v>8</v>
      </c>
      <c r="F98" s="223">
        <v>5</v>
      </c>
    </row>
    <row r="99" spans="1:6" ht="12" customHeight="1">
      <c r="A99" s="640"/>
      <c r="B99" s="173" t="s">
        <v>661</v>
      </c>
      <c r="C99" s="173" t="s">
        <v>661</v>
      </c>
      <c r="D99" s="174" t="s">
        <v>385</v>
      </c>
      <c r="E99" s="222">
        <v>7</v>
      </c>
      <c r="F99" s="223">
        <v>5</v>
      </c>
    </row>
    <row r="100" spans="1:6" ht="12" customHeight="1">
      <c r="A100" s="641"/>
      <c r="B100" s="550" t="s">
        <v>463</v>
      </c>
      <c r="C100" s="550" t="s">
        <v>463</v>
      </c>
      <c r="D100" s="551" t="s">
        <v>413</v>
      </c>
      <c r="E100" s="567">
        <v>145</v>
      </c>
      <c r="F100" s="568">
        <v>5</v>
      </c>
    </row>
    <row r="101" spans="1:6" ht="12" customHeight="1">
      <c r="A101" s="219" t="s">
        <v>292</v>
      </c>
      <c r="B101" s="191"/>
      <c r="C101" s="191"/>
      <c r="D101" s="191"/>
      <c r="E101" s="225"/>
      <c r="F101" s="226"/>
    </row>
    <row r="102" spans="1:6" ht="9" customHeight="1">
      <c r="A102" s="227" t="s">
        <v>648</v>
      </c>
      <c r="B102" s="438"/>
      <c r="C102" s="438"/>
      <c r="D102" s="438"/>
      <c r="E102" s="438"/>
      <c r="F102" s="438"/>
    </row>
    <row r="103" spans="1:6" ht="9" customHeight="1"/>
  </sheetData>
  <mergeCells count="15">
    <mergeCell ref="A2:F2"/>
    <mergeCell ref="A3:F3"/>
    <mergeCell ref="A5:A14"/>
    <mergeCell ref="A15:A16"/>
    <mergeCell ref="A17:A20"/>
    <mergeCell ref="A21:A26"/>
    <mergeCell ref="A27:A34"/>
    <mergeCell ref="A35:A36"/>
    <mergeCell ref="A37:A47"/>
    <mergeCell ref="A77:A100"/>
    <mergeCell ref="A52:F52"/>
    <mergeCell ref="A54:A61"/>
    <mergeCell ref="A62:A64"/>
    <mergeCell ref="A65:A69"/>
    <mergeCell ref="A70:A76"/>
  </mergeCells>
  <pageMargins left="0" right="0" top="0" bottom="0" header="0" footer="0"/>
  <pageSetup paperSize="9" orientation="portrait" r:id="rId1"/>
  <headerFooter scaleWithDoc="0" alignWithMargins="0"/>
  <rowBreaks count="1" manualBreakCount="1">
    <brk id="52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published="0"/>
  <dimension ref="A1:G41"/>
  <sheetViews>
    <sheetView showGridLines="0" tabSelected="1" zoomScaleNormal="100" zoomScalePageLayoutView="120" workbookViewId="0">
      <selection sqref="A1:G36"/>
    </sheetView>
  </sheetViews>
  <sheetFormatPr baseColWidth="10" defaultColWidth="13" defaultRowHeight="13.5"/>
  <cols>
    <col min="1" max="1" width="18.140625" style="3" customWidth="1"/>
    <col min="2" max="16384" width="13" style="3"/>
  </cols>
  <sheetData>
    <row r="1" spans="1:7" ht="15.95" customHeight="1">
      <c r="A1" s="192" t="s">
        <v>331</v>
      </c>
      <c r="B1" s="193"/>
      <c r="C1" s="193"/>
      <c r="D1" s="193"/>
      <c r="E1" s="193"/>
      <c r="F1" s="193"/>
      <c r="G1" s="193"/>
    </row>
    <row r="2" spans="1:7" ht="12" customHeight="1">
      <c r="A2" s="651" t="s">
        <v>662</v>
      </c>
      <c r="B2" s="651"/>
      <c r="C2" s="651"/>
      <c r="D2" s="651"/>
      <c r="E2" s="651"/>
      <c r="F2" s="651"/>
      <c r="G2" s="651"/>
    </row>
    <row r="3" spans="1:7" ht="3.95" customHeight="1">
      <c r="A3" s="446"/>
      <c r="B3" s="446"/>
      <c r="C3" s="446"/>
      <c r="D3" s="446"/>
      <c r="E3" s="446"/>
      <c r="F3" s="446"/>
      <c r="G3" s="446"/>
    </row>
    <row r="4" spans="1:7" ht="15.95" customHeight="1">
      <c r="A4" s="7" t="s">
        <v>465</v>
      </c>
      <c r="B4" s="194" t="s">
        <v>225</v>
      </c>
      <c r="C4" s="194" t="s">
        <v>300</v>
      </c>
      <c r="D4" s="194" t="s">
        <v>227</v>
      </c>
      <c r="E4" s="195" t="s">
        <v>301</v>
      </c>
      <c r="F4" s="194" t="s">
        <v>302</v>
      </c>
      <c r="G4" s="194" t="s">
        <v>493</v>
      </c>
    </row>
    <row r="5" spans="1:7" ht="12" customHeight="1">
      <c r="A5" s="648" t="s">
        <v>487</v>
      </c>
      <c r="B5" s="573" t="s">
        <v>309</v>
      </c>
      <c r="C5" s="573" t="s">
        <v>310</v>
      </c>
      <c r="D5" s="574" t="s">
        <v>305</v>
      </c>
      <c r="E5" s="575">
        <v>0</v>
      </c>
      <c r="F5" s="575">
        <v>8</v>
      </c>
      <c r="G5" s="576">
        <v>1500</v>
      </c>
    </row>
    <row r="6" spans="1:7" ht="12" customHeight="1">
      <c r="A6" s="649"/>
      <c r="B6" s="106" t="s">
        <v>309</v>
      </c>
      <c r="C6" s="106" t="s">
        <v>311</v>
      </c>
      <c r="D6" s="196" t="s">
        <v>305</v>
      </c>
      <c r="E6" s="108">
        <v>7</v>
      </c>
      <c r="F6" s="108">
        <v>20</v>
      </c>
      <c r="G6" s="577">
        <v>1000</v>
      </c>
    </row>
    <row r="7" spans="1:7" ht="12" customHeight="1">
      <c r="A7" s="649"/>
      <c r="B7" s="106" t="s">
        <v>303</v>
      </c>
      <c r="C7" s="106" t="s">
        <v>304</v>
      </c>
      <c r="D7" s="196" t="s">
        <v>305</v>
      </c>
      <c r="E7" s="108">
        <v>106</v>
      </c>
      <c r="F7" s="108">
        <v>335</v>
      </c>
      <c r="G7" s="577">
        <v>30</v>
      </c>
    </row>
    <row r="8" spans="1:7" ht="12" customHeight="1">
      <c r="A8" s="649"/>
      <c r="B8" s="106" t="s">
        <v>303</v>
      </c>
      <c r="C8" s="106" t="s">
        <v>306</v>
      </c>
      <c r="D8" s="196" t="s">
        <v>305</v>
      </c>
      <c r="E8" s="108">
        <v>124</v>
      </c>
      <c r="F8" s="108">
        <v>170</v>
      </c>
      <c r="G8" s="577">
        <v>30</v>
      </c>
    </row>
    <row r="9" spans="1:7" ht="12" customHeight="1">
      <c r="A9" s="650"/>
      <c r="B9" s="578" t="s">
        <v>303</v>
      </c>
      <c r="C9" s="578" t="s">
        <v>312</v>
      </c>
      <c r="D9" s="579" t="s">
        <v>305</v>
      </c>
      <c r="E9" s="580">
        <v>70</v>
      </c>
      <c r="F9" s="580">
        <v>243</v>
      </c>
      <c r="G9" s="581">
        <v>30</v>
      </c>
    </row>
    <row r="10" spans="1:7" ht="12" customHeight="1">
      <c r="A10" s="648" t="s">
        <v>471</v>
      </c>
      <c r="B10" s="106" t="s">
        <v>303</v>
      </c>
      <c r="C10" s="106" t="s">
        <v>313</v>
      </c>
      <c r="D10" s="107" t="s">
        <v>305</v>
      </c>
      <c r="E10" s="108">
        <v>15</v>
      </c>
      <c r="F10" s="108">
        <v>0</v>
      </c>
      <c r="G10" s="577">
        <v>25</v>
      </c>
    </row>
    <row r="11" spans="1:7" ht="12" customHeight="1">
      <c r="A11" s="649"/>
      <c r="B11" s="106" t="s">
        <v>303</v>
      </c>
      <c r="C11" s="106" t="s">
        <v>306</v>
      </c>
      <c r="D11" s="107" t="s">
        <v>305</v>
      </c>
      <c r="E11" s="108">
        <v>18</v>
      </c>
      <c r="F11" s="108">
        <v>0</v>
      </c>
      <c r="G11" s="577">
        <v>25</v>
      </c>
    </row>
    <row r="12" spans="1:7" ht="12" customHeight="1">
      <c r="A12" s="650"/>
      <c r="B12" s="578" t="s">
        <v>303</v>
      </c>
      <c r="C12" s="578" t="s">
        <v>312</v>
      </c>
      <c r="D12" s="579" t="s">
        <v>305</v>
      </c>
      <c r="E12" s="108">
        <v>40</v>
      </c>
      <c r="F12" s="580">
        <v>0</v>
      </c>
      <c r="G12" s="581">
        <v>25</v>
      </c>
    </row>
    <row r="13" spans="1:7" ht="12" customHeight="1">
      <c r="A13" s="648" t="s">
        <v>482</v>
      </c>
      <c r="B13" s="106" t="s">
        <v>303</v>
      </c>
      <c r="C13" s="106" t="s">
        <v>304</v>
      </c>
      <c r="D13" s="107" t="s">
        <v>314</v>
      </c>
      <c r="E13" s="575">
        <v>60</v>
      </c>
      <c r="F13" s="108">
        <v>20</v>
      </c>
      <c r="G13" s="582" t="s">
        <v>315</v>
      </c>
    </row>
    <row r="14" spans="1:7" ht="12" customHeight="1">
      <c r="A14" s="649"/>
      <c r="B14" s="106" t="s">
        <v>303</v>
      </c>
      <c r="C14" s="106" t="s">
        <v>304</v>
      </c>
      <c r="D14" s="107" t="s">
        <v>314</v>
      </c>
      <c r="E14" s="108">
        <v>20</v>
      </c>
      <c r="F14" s="108">
        <v>37</v>
      </c>
      <c r="G14" s="582" t="s">
        <v>315</v>
      </c>
    </row>
    <row r="15" spans="1:7" ht="12" customHeight="1">
      <c r="A15" s="649"/>
      <c r="B15" s="106" t="s">
        <v>303</v>
      </c>
      <c r="C15" s="106" t="s">
        <v>306</v>
      </c>
      <c r="D15" s="107" t="s">
        <v>314</v>
      </c>
      <c r="E15" s="108">
        <v>50</v>
      </c>
      <c r="F15" s="108">
        <v>59</v>
      </c>
      <c r="G15" s="582" t="s">
        <v>315</v>
      </c>
    </row>
    <row r="16" spans="1:7" ht="12" customHeight="1">
      <c r="A16" s="649"/>
      <c r="B16" s="106" t="s">
        <v>303</v>
      </c>
      <c r="C16" s="106" t="s">
        <v>306</v>
      </c>
      <c r="D16" s="107" t="s">
        <v>314</v>
      </c>
      <c r="E16" s="108">
        <v>60</v>
      </c>
      <c r="F16" s="108">
        <v>15</v>
      </c>
      <c r="G16" s="582" t="s">
        <v>315</v>
      </c>
    </row>
    <row r="17" spans="1:7" ht="12" customHeight="1">
      <c r="A17" s="649"/>
      <c r="B17" s="106" t="s">
        <v>303</v>
      </c>
      <c r="C17" s="106" t="s">
        <v>316</v>
      </c>
      <c r="D17" s="107" t="s">
        <v>314</v>
      </c>
      <c r="E17" s="108">
        <v>19</v>
      </c>
      <c r="F17" s="108">
        <v>18</v>
      </c>
      <c r="G17" s="582" t="s">
        <v>315</v>
      </c>
    </row>
    <row r="18" spans="1:7" ht="12" customHeight="1">
      <c r="A18" s="649"/>
      <c r="B18" s="106" t="s">
        <v>303</v>
      </c>
      <c r="C18" s="106" t="s">
        <v>317</v>
      </c>
      <c r="D18" s="107" t="s">
        <v>314</v>
      </c>
      <c r="E18" s="108">
        <v>22</v>
      </c>
      <c r="F18" s="108">
        <v>34</v>
      </c>
      <c r="G18" s="582" t="s">
        <v>315</v>
      </c>
    </row>
    <row r="19" spans="1:7" ht="12" customHeight="1">
      <c r="A19" s="649"/>
      <c r="B19" s="106" t="s">
        <v>303</v>
      </c>
      <c r="C19" s="106" t="s">
        <v>312</v>
      </c>
      <c r="D19" s="107" t="s">
        <v>314</v>
      </c>
      <c r="E19" s="108">
        <v>60</v>
      </c>
      <c r="F19" s="108">
        <v>73</v>
      </c>
      <c r="G19" s="582" t="s">
        <v>315</v>
      </c>
    </row>
    <row r="20" spans="1:7" ht="12" customHeight="1">
      <c r="A20" s="650"/>
      <c r="B20" s="578" t="s">
        <v>303</v>
      </c>
      <c r="C20" s="578" t="s">
        <v>312</v>
      </c>
      <c r="D20" s="579" t="s">
        <v>314</v>
      </c>
      <c r="E20" s="580">
        <v>50</v>
      </c>
      <c r="F20" s="580">
        <v>0</v>
      </c>
      <c r="G20" s="582" t="s">
        <v>315</v>
      </c>
    </row>
    <row r="21" spans="1:7" ht="12" customHeight="1">
      <c r="A21" s="648" t="s">
        <v>476</v>
      </c>
      <c r="B21" s="573" t="s">
        <v>303</v>
      </c>
      <c r="C21" s="573" t="s">
        <v>304</v>
      </c>
      <c r="D21" s="574" t="s">
        <v>305</v>
      </c>
      <c r="E21" s="575">
        <v>10</v>
      </c>
      <c r="F21" s="575">
        <v>0</v>
      </c>
      <c r="G21" s="576">
        <v>20</v>
      </c>
    </row>
    <row r="22" spans="1:7" ht="12" customHeight="1">
      <c r="A22" s="649"/>
      <c r="B22" s="106" t="s">
        <v>303</v>
      </c>
      <c r="C22" s="106" t="s">
        <v>307</v>
      </c>
      <c r="D22" s="107"/>
      <c r="E22" s="108">
        <v>12</v>
      </c>
      <c r="F22" s="108">
        <v>10</v>
      </c>
      <c r="G22" s="577">
        <v>22</v>
      </c>
    </row>
    <row r="23" spans="1:7" ht="12" customHeight="1">
      <c r="A23" s="649"/>
      <c r="B23" s="106" t="s">
        <v>303</v>
      </c>
      <c r="C23" s="106" t="s">
        <v>306</v>
      </c>
      <c r="D23" s="107" t="s">
        <v>305</v>
      </c>
      <c r="E23" s="108">
        <v>5</v>
      </c>
      <c r="F23" s="108">
        <v>0</v>
      </c>
      <c r="G23" s="577">
        <v>20</v>
      </c>
    </row>
    <row r="24" spans="1:7" ht="12" customHeight="1">
      <c r="A24" s="649"/>
      <c r="B24" s="106" t="s">
        <v>303</v>
      </c>
      <c r="C24" s="106" t="s">
        <v>308</v>
      </c>
      <c r="D24" s="107" t="s">
        <v>305</v>
      </c>
      <c r="E24" s="108">
        <v>8</v>
      </c>
      <c r="F24" s="108">
        <v>0</v>
      </c>
      <c r="G24" s="577">
        <v>20</v>
      </c>
    </row>
    <row r="25" spans="1:7" ht="12" customHeight="1">
      <c r="A25" s="650"/>
      <c r="B25" s="578" t="s">
        <v>318</v>
      </c>
      <c r="C25" s="578" t="s">
        <v>564</v>
      </c>
      <c r="D25" s="579" t="s">
        <v>305</v>
      </c>
      <c r="E25" s="580">
        <v>1</v>
      </c>
      <c r="F25" s="580">
        <v>0</v>
      </c>
      <c r="G25" s="581">
        <v>240</v>
      </c>
    </row>
    <row r="26" spans="1:7" ht="12" customHeight="1">
      <c r="A26" s="445"/>
      <c r="B26" s="106" t="s">
        <v>303</v>
      </c>
      <c r="C26" s="106" t="s">
        <v>304</v>
      </c>
      <c r="D26" s="107" t="s">
        <v>314</v>
      </c>
      <c r="E26" s="108">
        <v>25</v>
      </c>
      <c r="F26" s="108">
        <v>0</v>
      </c>
      <c r="G26" s="577">
        <v>30</v>
      </c>
    </row>
    <row r="27" spans="1:7" ht="12" customHeight="1">
      <c r="A27" s="445"/>
      <c r="B27" s="106" t="s">
        <v>303</v>
      </c>
      <c r="C27" s="106" t="s">
        <v>306</v>
      </c>
      <c r="D27" s="107" t="s">
        <v>314</v>
      </c>
      <c r="E27" s="108">
        <v>25</v>
      </c>
      <c r="F27" s="108">
        <v>0</v>
      </c>
      <c r="G27" s="577">
        <v>30</v>
      </c>
    </row>
    <row r="28" spans="1:7" ht="12" customHeight="1">
      <c r="A28" s="583" t="s">
        <v>484</v>
      </c>
      <c r="B28" s="106" t="s">
        <v>303</v>
      </c>
      <c r="C28" s="106" t="s">
        <v>312</v>
      </c>
      <c r="D28" s="107" t="s">
        <v>314</v>
      </c>
      <c r="E28" s="108">
        <v>15</v>
      </c>
      <c r="F28" s="108">
        <v>0</v>
      </c>
      <c r="G28" s="577">
        <v>30</v>
      </c>
    </row>
    <row r="29" spans="1:7" ht="12" customHeight="1">
      <c r="A29" s="584"/>
      <c r="B29" s="578" t="s">
        <v>303</v>
      </c>
      <c r="C29" s="578" t="s">
        <v>312</v>
      </c>
      <c r="D29" s="579" t="s">
        <v>314</v>
      </c>
      <c r="E29" s="580">
        <v>8</v>
      </c>
      <c r="F29" s="580">
        <v>0</v>
      </c>
      <c r="G29" s="581">
        <v>25</v>
      </c>
    </row>
    <row r="30" spans="1:7" ht="12" customHeight="1">
      <c r="A30" s="585" t="s">
        <v>488</v>
      </c>
      <c r="B30" s="586" t="s">
        <v>303</v>
      </c>
      <c r="C30" s="586" t="s">
        <v>307</v>
      </c>
      <c r="D30" s="587" t="s">
        <v>319</v>
      </c>
      <c r="E30" s="588">
        <v>113</v>
      </c>
      <c r="F30" s="588">
        <v>100</v>
      </c>
      <c r="G30" s="589">
        <v>35</v>
      </c>
    </row>
    <row r="31" spans="1:7" ht="12" customHeight="1">
      <c r="A31" s="648" t="s">
        <v>489</v>
      </c>
      <c r="B31" s="106" t="s">
        <v>309</v>
      </c>
      <c r="C31" s="106" t="s">
        <v>490</v>
      </c>
      <c r="D31" s="107" t="s">
        <v>491</v>
      </c>
      <c r="E31" s="108">
        <v>15</v>
      </c>
      <c r="F31" s="108">
        <v>8</v>
      </c>
      <c r="G31" s="577">
        <v>4000</v>
      </c>
    </row>
    <row r="32" spans="1:7" ht="12" customHeight="1">
      <c r="A32" s="649"/>
      <c r="B32" s="106" t="s">
        <v>318</v>
      </c>
      <c r="C32" s="106" t="s">
        <v>320</v>
      </c>
      <c r="D32" s="107" t="s">
        <v>323</v>
      </c>
      <c r="E32" s="108">
        <v>25</v>
      </c>
      <c r="F32" s="108">
        <v>20</v>
      </c>
      <c r="G32" s="577">
        <v>250</v>
      </c>
    </row>
    <row r="33" spans="1:7" ht="12" customHeight="1">
      <c r="A33" s="650"/>
      <c r="B33" s="578" t="s">
        <v>321</v>
      </c>
      <c r="C33" s="578" t="s">
        <v>307</v>
      </c>
      <c r="D33" s="107" t="s">
        <v>322</v>
      </c>
      <c r="E33" s="580">
        <v>20</v>
      </c>
      <c r="F33" s="580">
        <v>15</v>
      </c>
      <c r="G33" s="581">
        <v>35</v>
      </c>
    </row>
    <row r="34" spans="1:7" ht="15" customHeight="1">
      <c r="A34" s="585" t="s">
        <v>524</v>
      </c>
      <c r="B34" s="106" t="s">
        <v>303</v>
      </c>
      <c r="C34" s="586" t="s">
        <v>307</v>
      </c>
      <c r="D34" s="574" t="s">
        <v>305</v>
      </c>
      <c r="E34" s="588">
        <v>22</v>
      </c>
      <c r="F34" s="108">
        <v>0</v>
      </c>
      <c r="G34" s="577">
        <v>25</v>
      </c>
    </row>
    <row r="35" spans="1:7" ht="12" customHeight="1">
      <c r="A35" s="219" t="s">
        <v>292</v>
      </c>
      <c r="B35" s="590"/>
      <c r="C35" s="53"/>
      <c r="D35" s="590"/>
      <c r="E35" s="53"/>
      <c r="F35" s="590"/>
      <c r="G35" s="590"/>
    </row>
    <row r="36" spans="1:7" ht="12" customHeight="1">
      <c r="A36" s="227" t="s">
        <v>648</v>
      </c>
      <c r="B36" s="53"/>
      <c r="C36" s="53"/>
      <c r="D36" s="53"/>
      <c r="E36" s="53"/>
      <c r="F36" s="53"/>
      <c r="G36" s="53"/>
    </row>
    <row r="37" spans="1:7" ht="12" customHeight="1"/>
    <row r="38" spans="1:7" ht="12" customHeight="1"/>
    <row r="39" spans="1:7" ht="12" customHeight="1"/>
    <row r="40" spans="1:7" ht="9" customHeight="1"/>
    <row r="41" spans="1:7" ht="9" customHeight="1"/>
  </sheetData>
  <mergeCells count="6">
    <mergeCell ref="A31:A33"/>
    <mergeCell ref="A2:G2"/>
    <mergeCell ref="A5:A9"/>
    <mergeCell ref="A10:A12"/>
    <mergeCell ref="A13:A20"/>
    <mergeCell ref="A21:A25"/>
  </mergeCells>
  <phoneticPr fontId="19" type="noConversion"/>
  <pageMargins left="0" right="0" top="0" bottom="0" header="0" footer="0"/>
  <pageSetup paperSize="9" orientation="portrait" r:id="rId1"/>
  <headerFooter scaleWithDoc="0" alignWithMargins="0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22</vt:i4>
      </vt:variant>
      <vt:variant>
        <vt:lpstr>Rangos con nombre</vt:lpstr>
      </vt:variant>
      <vt:variant>
        <vt:i4>7</vt:i4>
      </vt:variant>
    </vt:vector>
  </HeadingPairs>
  <TitlesOfParts>
    <vt:vector size="29" baseType="lpstr">
      <vt:lpstr>Indice</vt:lpstr>
      <vt:lpstr>C.86</vt:lpstr>
      <vt:lpstr>C.87</vt:lpstr>
      <vt:lpstr>C.88</vt:lpstr>
      <vt:lpstr>C.89</vt:lpstr>
      <vt:lpstr>C.90</vt:lpstr>
      <vt:lpstr>C.91</vt:lpstr>
      <vt:lpstr>C.92</vt:lpstr>
      <vt:lpstr>C.93</vt:lpstr>
      <vt:lpstr>C,94</vt:lpstr>
      <vt:lpstr>C,95</vt:lpstr>
      <vt:lpstr>C,96</vt:lpstr>
      <vt:lpstr>C,97</vt:lpstr>
      <vt:lpstr>C.98</vt:lpstr>
      <vt:lpstr>C.99</vt:lpstr>
      <vt:lpstr>C.100</vt:lpstr>
      <vt:lpstr>C.101</vt:lpstr>
      <vt:lpstr>C.102</vt:lpstr>
      <vt:lpstr>C.103 </vt:lpstr>
      <vt:lpstr>C.104</vt:lpstr>
      <vt:lpstr>C.105</vt:lpstr>
      <vt:lpstr>C,106</vt:lpstr>
      <vt:lpstr>C.100!Área_de_impresión</vt:lpstr>
      <vt:lpstr>C.101!Área_de_impresión</vt:lpstr>
      <vt:lpstr>C.102!Área_de_impresión</vt:lpstr>
      <vt:lpstr>C.86!Área_de_impresión</vt:lpstr>
      <vt:lpstr>C.87!Área_de_impresión</vt:lpstr>
      <vt:lpstr>C.98!Área_de_impresión</vt:lpstr>
      <vt:lpstr>C.99!Área_de_impresión</vt:lpstr>
    </vt:vector>
  </TitlesOfParts>
  <Company>oia_metodologis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 Andrade</dc:creator>
  <cp:lastModifiedBy>PC</cp:lastModifiedBy>
  <cp:lastPrinted>2021-01-05T05:09:32Z</cp:lastPrinted>
  <dcterms:created xsi:type="dcterms:W3CDTF">2002-01-07T15:01:08Z</dcterms:created>
  <dcterms:modified xsi:type="dcterms:W3CDTF">2021-01-15T22:44:22Z</dcterms:modified>
</cp:coreProperties>
</file>